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310" yWindow="2670" windowWidth="15360" windowHeight="7665"/>
  </bookViews>
  <sheets>
    <sheet name="Sheet2 (3)" sheetId="6" r:id="rId1"/>
    <sheet name="Sheet2 (2)" sheetId="5" r:id="rId2"/>
    <sheet name="Sheet2" sheetId="2" r:id="rId3"/>
    <sheet name="Sheet3" sheetId="3" r:id="rId4"/>
    <sheet name="工作表1" sheetId="4" r:id="rId5"/>
  </sheets>
  <definedNames>
    <definedName name="_xlnm._FilterDatabase" localSheetId="2" hidden="1">Sheet2!$A$4:$J$4</definedName>
    <definedName name="_xlnm._FilterDatabase" localSheetId="1" hidden="1">'Sheet2 (2)'!$A$4:$J$4</definedName>
    <definedName name="_xlnm._FilterDatabase" localSheetId="0" hidden="1">'Sheet2 (3)'!$A$4:$J$4</definedName>
    <definedName name="_xlnm.Print_Titles" localSheetId="0">'Sheet2 (3)'!$4:$4</definedName>
  </definedNames>
  <calcPr calcId="145621"/>
</workbook>
</file>

<file path=xl/calcChain.xml><?xml version="1.0" encoding="utf-8"?>
<calcChain xmlns="http://schemas.openxmlformats.org/spreadsheetml/2006/main">
  <c r="I129" i="6" l="1"/>
  <c r="I128" i="6"/>
  <c r="I127" i="6"/>
  <c r="I123" i="6" l="1"/>
  <c r="I124" i="6"/>
  <c r="I125" i="6"/>
  <c r="I126" i="6"/>
  <c r="I122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95" i="6" l="1"/>
  <c r="I108" i="6"/>
  <c r="I109" i="6"/>
  <c r="I99" i="6"/>
  <c r="I100" i="6"/>
  <c r="I101" i="6"/>
  <c r="I102" i="6"/>
  <c r="I103" i="6"/>
  <c r="I104" i="6"/>
  <c r="I105" i="6"/>
  <c r="I106" i="6"/>
  <c r="I107" i="6"/>
  <c r="I93" i="6"/>
  <c r="I92" i="6"/>
  <c r="I50" i="6"/>
  <c r="I49" i="6"/>
  <c r="I48" i="6"/>
  <c r="I47" i="6"/>
  <c r="I46" i="6"/>
  <c r="I45" i="6"/>
  <c r="I44" i="6"/>
  <c r="I43" i="6"/>
  <c r="I42" i="6"/>
  <c r="I41" i="6"/>
  <c r="I40" i="6"/>
  <c r="I51" i="6"/>
  <c r="I52" i="6"/>
  <c r="I53" i="6"/>
  <c r="I84" i="6" l="1"/>
  <c r="I89" i="6"/>
  <c r="I88" i="6"/>
  <c r="I87" i="6"/>
  <c r="I86" i="6"/>
  <c r="I85" i="6"/>
  <c r="I74" i="6"/>
  <c r="I75" i="6"/>
  <c r="I76" i="6"/>
  <c r="I77" i="6"/>
  <c r="I78" i="6"/>
  <c r="I79" i="6"/>
  <c r="I80" i="6"/>
  <c r="I81" i="6"/>
  <c r="I82" i="6"/>
  <c r="I83" i="6"/>
  <c r="I61" i="6"/>
  <c r="I66" i="6"/>
  <c r="I68" i="6"/>
  <c r="I67" i="6"/>
  <c r="I64" i="6"/>
  <c r="I63" i="6"/>
  <c r="I62" i="6"/>
  <c r="I60" i="6"/>
  <c r="I34" i="6"/>
  <c r="I35" i="6"/>
  <c r="I36" i="6"/>
  <c r="I37" i="6"/>
  <c r="I33" i="6"/>
  <c r="I32" i="6"/>
  <c r="I31" i="6"/>
  <c r="I30" i="6"/>
  <c r="I29" i="6"/>
  <c r="I28" i="6"/>
  <c r="I27" i="6"/>
  <c r="I26" i="6"/>
  <c r="I25" i="6"/>
  <c r="I24" i="6"/>
  <c r="I23" i="6"/>
  <c r="I22" i="6"/>
  <c r="I9" i="6"/>
  <c r="I11" i="6"/>
  <c r="I10" i="6"/>
  <c r="I14" i="6"/>
  <c r="I13" i="6"/>
  <c r="I12" i="6"/>
  <c r="I8" i="6"/>
  <c r="I6" i="6"/>
  <c r="I5" i="6"/>
  <c r="I97" i="6"/>
  <c r="I96" i="6"/>
  <c r="C135" i="6" l="1"/>
  <c r="I128" i="5"/>
  <c r="I127" i="5"/>
  <c r="I126" i="5"/>
  <c r="I125" i="5"/>
  <c r="I124" i="5"/>
  <c r="I114" i="5"/>
  <c r="I113" i="5"/>
  <c r="I112" i="5"/>
  <c r="I111" i="5"/>
  <c r="I110" i="5"/>
  <c r="I67" i="5"/>
  <c r="I50" i="5"/>
  <c r="C130" i="5"/>
  <c r="I95" i="2"/>
  <c r="I94" i="2"/>
  <c r="I93" i="2"/>
  <c r="I92" i="2"/>
  <c r="I91" i="2"/>
  <c r="I90" i="2"/>
  <c r="I89" i="2"/>
  <c r="I88" i="2"/>
  <c r="I87" i="2"/>
  <c r="I86" i="2"/>
  <c r="I83" i="2" l="1"/>
  <c r="I82" i="2"/>
  <c r="I81" i="2"/>
  <c r="I80" i="2"/>
  <c r="I79" i="2"/>
  <c r="I78" i="2"/>
  <c r="I75" i="2" l="1"/>
  <c r="I74" i="2"/>
  <c r="I73" i="2"/>
  <c r="I72" i="2"/>
  <c r="I71" i="2"/>
  <c r="I70" i="2"/>
  <c r="I68" i="2"/>
  <c r="I65" i="2"/>
  <c r="I64" i="2"/>
  <c r="I63" i="2"/>
  <c r="I62" i="2"/>
  <c r="I61" i="2"/>
  <c r="I58" i="2"/>
  <c r="I57" i="2"/>
  <c r="I56" i="2"/>
  <c r="I55" i="2"/>
  <c r="I54" i="2"/>
  <c r="I53" i="2"/>
  <c r="I52" i="2"/>
  <c r="I51" i="2"/>
  <c r="I50" i="2"/>
  <c r="I49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66" i="2" l="1"/>
  <c r="I127" i="2"/>
  <c r="I126" i="2"/>
  <c r="I125" i="2"/>
  <c r="I124" i="2"/>
  <c r="I123" i="2"/>
  <c r="I113" i="2"/>
  <c r="I112" i="2"/>
  <c r="I111" i="2"/>
  <c r="I110" i="2"/>
  <c r="I109" i="2"/>
  <c r="C129" i="2" l="1"/>
</calcChain>
</file>

<file path=xl/comments1.xml><?xml version="1.0" encoding="utf-8"?>
<comments xmlns="http://schemas.openxmlformats.org/spreadsheetml/2006/main">
  <authors>
    <author>biauWin7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>biauWin7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comments3.xml><?xml version="1.0" encoding="utf-8"?>
<comments xmlns="http://schemas.openxmlformats.org/spreadsheetml/2006/main">
  <authors>
    <author>biauWin7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  <comment ref="D4" authorId="0">
      <text>
        <r>
          <rPr>
            <b/>
            <sz val="9"/>
            <color indexed="81"/>
            <rFont val="Tahoma"/>
            <family val="2"/>
          </rPr>
          <t>biauWin7: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必填</t>
        </r>
      </text>
    </comment>
  </commentList>
</comments>
</file>

<file path=xl/sharedStrings.xml><?xml version="1.0" encoding="utf-8"?>
<sst xmlns="http://schemas.openxmlformats.org/spreadsheetml/2006/main" count="1085" uniqueCount="368">
  <si>
    <t>書名</t>
    <phoneticPr fontId="1" type="noConversion"/>
  </si>
  <si>
    <t>ISBN</t>
    <phoneticPr fontId="1" type="noConversion"/>
  </si>
  <si>
    <t>出版社</t>
    <phoneticPr fontId="1" type="noConversion"/>
  </si>
  <si>
    <t>數量</t>
    <phoneticPr fontId="1" type="noConversion"/>
  </si>
  <si>
    <t>單位</t>
    <phoneticPr fontId="1" type="noConversion"/>
  </si>
  <si>
    <t>複價</t>
    <phoneticPr fontId="1" type="noConversion"/>
  </si>
  <si>
    <t>備註</t>
    <phoneticPr fontId="1" type="noConversion"/>
  </si>
  <si>
    <t>序號</t>
    <phoneticPr fontId="1" type="noConversion"/>
  </si>
  <si>
    <t>未折扣訂價</t>
    <phoneticPr fontId="1" type="noConversion"/>
  </si>
  <si>
    <t>總金額</t>
    <phoneticPr fontId="1" type="noConversion"/>
  </si>
  <si>
    <r>
      <t>書籍(</t>
    </r>
    <r>
      <rPr>
        <sz val="16"/>
        <color indexed="10"/>
        <rFont val="標楷體"/>
        <family val="4"/>
        <charset val="136"/>
      </rPr>
      <t>紅字部分請自行修改、列數不足請自行增加</t>
    </r>
    <r>
      <rPr>
        <sz val="16"/>
        <color indexed="8"/>
        <rFont val="標楷體"/>
        <family val="4"/>
        <charset val="136"/>
      </rPr>
      <t>)</t>
    </r>
    <r>
      <rPr>
        <sz val="14"/>
        <color indexed="9"/>
        <rFont val="標楷體"/>
        <family val="4"/>
        <charset val="136"/>
      </rPr>
      <t>(紅色框與紅色字體為必須修改處)</t>
    </r>
    <phoneticPr fontId="1" type="noConversion"/>
  </si>
  <si>
    <t>承辦人                          單位主管                            總務主任                              會計主任                            校長</t>
    <phoneticPr fontId="1" type="noConversion"/>
  </si>
  <si>
    <t>學習領域</t>
    <phoneticPr fontId="1" type="noConversion"/>
  </si>
  <si>
    <t>新竹縣充實公立國民中、小學圖書館（室）圖書計畫</t>
    <phoneticPr fontId="1" type="noConversion"/>
  </si>
  <si>
    <r>
      <rPr>
        <sz val="18"/>
        <color indexed="10"/>
        <rFont val="標楷體"/>
        <family val="4"/>
        <charset val="136"/>
      </rPr>
      <t xml:space="preserve">新竹縣竹東國民中學 </t>
    </r>
    <r>
      <rPr>
        <sz val="18"/>
        <rFont val="標楷體"/>
        <family val="4"/>
        <charset val="136"/>
      </rPr>
      <t xml:space="preserve">               圖書採購清單            </t>
    </r>
    <phoneticPr fontId="1" type="noConversion"/>
  </si>
  <si>
    <t>地圖，MAPS</t>
  </si>
  <si>
    <t>9789863206545</t>
  </si>
  <si>
    <t>小天下</t>
  </si>
  <si>
    <t>本</t>
  </si>
  <si>
    <t>給中小學生讀的世界史（全套三冊）</t>
    <phoneticPr fontId="1" type="noConversion"/>
  </si>
  <si>
    <t>0000020130701</t>
  </si>
  <si>
    <t>套</t>
    <phoneticPr fontId="1" type="noConversion"/>
  </si>
  <si>
    <t>給中小學生讀的世界地理（2冊）</t>
  </si>
  <si>
    <t>0000020150327</t>
  </si>
  <si>
    <t>世界，為什麼是現在這樣子？</t>
  </si>
  <si>
    <t>9789866526572</t>
  </si>
  <si>
    <t>大是文化</t>
  </si>
  <si>
    <t>臺灣彈起POP UP TAIWAN</t>
  </si>
  <si>
    <t>9789571359854</t>
  </si>
  <si>
    <t>時報出版</t>
  </si>
  <si>
    <t>聖母峰之死</t>
  </si>
  <si>
    <t>9789866179792</t>
  </si>
  <si>
    <t>大家出版社</t>
  </si>
  <si>
    <t>地理課沒教的事:用Google Earth 大開眼界</t>
  </si>
  <si>
    <t>9789571355191</t>
  </si>
  <si>
    <t>地理課沒教的事3:看見地球的變動</t>
  </si>
  <si>
    <t>9789571359557</t>
  </si>
  <si>
    <t>喚醒世界的香味:一趟深入咖啡地理、歷史與文化的品味之旅</t>
  </si>
  <si>
    <t>9789865918378</t>
  </si>
  <si>
    <t>大石國際文化</t>
  </si>
  <si>
    <t>十二幅地圖看世界史</t>
  </si>
  <si>
    <t>9789865722364</t>
  </si>
  <si>
    <t>馬可孛羅</t>
  </si>
  <si>
    <t>我是馬拉拉</t>
  </si>
  <si>
    <t>9789868995000</t>
  </si>
  <si>
    <t>愛米拉</t>
  </si>
  <si>
    <t>秦始皇︰一場歷史的思辨之旅</t>
  </si>
  <si>
    <t>9789578039117</t>
  </si>
  <si>
    <t>平安文化</t>
  </si>
  <si>
    <t>帝國崛起：一場歷史的思辨之旅2</t>
  </si>
  <si>
    <t>9789578039421</t>
  </si>
  <si>
    <t>圖解簡明世界局勢2015版</t>
  </si>
  <si>
    <t>9789866434716</t>
  </si>
  <si>
    <t>易博士</t>
  </si>
  <si>
    <t>星際效應：電影幕後的科學事實、推測與想像</t>
    <phoneticPr fontId="1" type="noConversion"/>
  </si>
  <si>
    <t>9789865671389</t>
    <phoneticPr fontId="1" type="noConversion"/>
  </si>
  <si>
    <t>漫遊者文化</t>
    <phoneticPr fontId="1" type="noConversion"/>
  </si>
  <si>
    <t>自然</t>
    <phoneticPr fontId="1" type="noConversion"/>
  </si>
  <si>
    <t>亞特蘭提斯．基因（亞特蘭提斯進化首部曲）</t>
    <phoneticPr fontId="1" type="noConversion"/>
  </si>
  <si>
    <t>9789865880958</t>
    <phoneticPr fontId="1" type="noConversion"/>
  </si>
  <si>
    <t>奇幻基地</t>
    <phoneticPr fontId="1" type="noConversion"/>
  </si>
  <si>
    <t>10種物質改變世界</t>
    <phoneticPr fontId="1" type="noConversion"/>
  </si>
  <si>
    <t>9789863206927</t>
    <phoneticPr fontId="1" type="noConversion"/>
  </si>
  <si>
    <t>天下文化</t>
    <phoneticPr fontId="1" type="noConversion"/>
  </si>
  <si>
    <t>完美的理論：一整個世紀的天才與廣義相對論之戰</t>
    <phoneticPr fontId="1" type="noConversion"/>
  </si>
  <si>
    <t>9789863207153</t>
    <phoneticPr fontId="1" type="noConversion"/>
  </si>
  <si>
    <t>穿梭超時空</t>
    <phoneticPr fontId="1" type="noConversion"/>
  </si>
  <si>
    <t>9789862724453</t>
    <phoneticPr fontId="1" type="noConversion"/>
  </si>
  <si>
    <t>商周出版</t>
    <phoneticPr fontId="1" type="noConversion"/>
  </si>
  <si>
    <t>四軸飛行器自造手冊</t>
    <phoneticPr fontId="1" type="noConversion"/>
  </si>
  <si>
    <t>9789863476139</t>
    <phoneticPr fontId="1" type="noConversion"/>
  </si>
  <si>
    <t>碁峰</t>
    <phoneticPr fontId="1" type="noConversion"/>
  </si>
  <si>
    <t>平行宇宙：穿越創世、高維空間和宇宙未來之旅</t>
    <phoneticPr fontId="1" type="noConversion"/>
  </si>
  <si>
    <t>9789869091060</t>
    <phoneticPr fontId="1" type="noConversion"/>
  </si>
  <si>
    <t>暖暖書屋</t>
    <phoneticPr fontId="1" type="noConversion"/>
  </si>
  <si>
    <t>樂高機器人創意寶典：181種絕妙新組合</t>
    <phoneticPr fontId="1" type="noConversion"/>
  </si>
  <si>
    <t>9789863476122</t>
    <phoneticPr fontId="1" type="noConversion"/>
  </si>
  <si>
    <t>玩透樂高機器人MINDSTORMS EV3</t>
    <phoneticPr fontId="1" type="noConversion"/>
  </si>
  <si>
    <t>9789863475620</t>
    <phoneticPr fontId="1" type="noConversion"/>
  </si>
  <si>
    <t>EV3實作大進擊</t>
    <phoneticPr fontId="1" type="noConversion"/>
  </si>
  <si>
    <t>9789863790945</t>
    <phoneticPr fontId="1" type="noConversion"/>
  </si>
  <si>
    <t>佳魁資訊 </t>
  </si>
  <si>
    <t>傑克森的星空攝影入門講座</t>
    <phoneticPr fontId="1" type="noConversion"/>
  </si>
  <si>
    <t>9789863475507</t>
    <phoneticPr fontId="1" type="noConversion"/>
  </si>
  <si>
    <t>藝術</t>
    <phoneticPr fontId="1" type="noConversion"/>
  </si>
  <si>
    <t>席捲攝影界之絕讚精選Photoshop&amp;Lightroom影像編修</t>
    <phoneticPr fontId="1" type="noConversion"/>
  </si>
  <si>
    <t>9789863475026</t>
    <phoneticPr fontId="1" type="noConversion"/>
  </si>
  <si>
    <t>跟著飛行員一起開飛機[圖解版]</t>
    <phoneticPr fontId="1" type="noConversion"/>
  </si>
  <si>
    <t>9789861775883</t>
    <phoneticPr fontId="1" type="noConversion"/>
  </si>
  <si>
    <t>晨星</t>
    <phoneticPr fontId="1" type="noConversion"/>
  </si>
  <si>
    <t>飛機的構造與飛行原理(圖解版)</t>
    <phoneticPr fontId="1" type="noConversion"/>
  </si>
  <si>
    <t>9789861774749</t>
    <phoneticPr fontId="1" type="noConversion"/>
  </si>
  <si>
    <t>噴射機引擎的科學</t>
    <phoneticPr fontId="1" type="noConversion"/>
  </si>
  <si>
    <t>9789861777528</t>
    <phoneticPr fontId="1" type="noConversion"/>
  </si>
  <si>
    <t>想知道的飛行新常識(圖解版)</t>
    <phoneticPr fontId="1" type="noConversion"/>
  </si>
  <si>
    <t>9789861774527</t>
    <phoneticPr fontId="1" type="noConversion"/>
  </si>
  <si>
    <t>科學實驗王 18 植物的器官</t>
    <phoneticPr fontId="1" type="noConversion"/>
  </si>
  <si>
    <t>三采</t>
    <phoneticPr fontId="1" type="noConversion"/>
  </si>
  <si>
    <t>科學實驗王 19 地形與水文</t>
    <phoneticPr fontId="1" type="noConversion"/>
  </si>
  <si>
    <t>科學實驗王 20 海浪與洋流</t>
    <phoneticPr fontId="1" type="noConversion"/>
  </si>
  <si>
    <t>科學實驗王21：氧化與還原</t>
    <phoneticPr fontId="1" type="noConversion"/>
  </si>
  <si>
    <t>科學實驗王22：地球的演變</t>
    <phoneticPr fontId="1" type="noConversion"/>
  </si>
  <si>
    <t>科學實驗王23：月亮的週期</t>
    <phoneticPr fontId="1" type="noConversion"/>
  </si>
  <si>
    <t>科學實驗王24：能量守恆定律</t>
    <phoneticPr fontId="1" type="noConversion"/>
  </si>
  <si>
    <t>科學實驗王25：齒輪與滑輪</t>
    <phoneticPr fontId="1" type="noConversion"/>
  </si>
  <si>
    <t>科學實驗王26：細胞分裂</t>
    <phoneticPr fontId="1" type="noConversion"/>
  </si>
  <si>
    <t>科學實驗王27：經度與緯度</t>
    <phoneticPr fontId="1" type="noConversion"/>
  </si>
  <si>
    <t>科學實驗王28：昆蟲與蜘蛛</t>
    <phoneticPr fontId="1" type="noConversion"/>
  </si>
  <si>
    <t>科學實驗王29：阿基米德原理</t>
    <phoneticPr fontId="1" type="noConversion"/>
  </si>
  <si>
    <t>明日數學王2：比與比例</t>
    <phoneticPr fontId="1" type="noConversion"/>
  </si>
  <si>
    <t>數學</t>
  </si>
  <si>
    <t>明日數學王1：機率與運氣</t>
    <phoneticPr fontId="1" type="noConversion"/>
  </si>
  <si>
    <t>科學發明王1：磁鐵的極性</t>
    <phoneticPr fontId="1" type="noConversion"/>
  </si>
  <si>
    <t>科學發明王2：雨天的發明</t>
    <phoneticPr fontId="1" type="noConversion"/>
  </si>
  <si>
    <t>科學發明王3：光與影子</t>
    <phoneticPr fontId="1" type="noConversion"/>
  </si>
  <si>
    <t>科學發明王4：資源回收再利用</t>
    <phoneticPr fontId="1" type="noConversion"/>
  </si>
  <si>
    <t>科學發明王5：冷氣與暖氣</t>
    <phoneticPr fontId="1" type="noConversion"/>
  </si>
  <si>
    <t>科學發明王6：觀察大自然</t>
    <phoneticPr fontId="1" type="noConversion"/>
  </si>
  <si>
    <t>科學發明王7：電鍋與微波爐</t>
    <phoneticPr fontId="1" type="noConversion"/>
  </si>
  <si>
    <t>科學發明王8：摩擦力的大小</t>
    <phoneticPr fontId="1" type="noConversion"/>
  </si>
  <si>
    <t>科學發明王9：臭味的祕密</t>
    <phoneticPr fontId="1" type="noConversion"/>
  </si>
  <si>
    <t>自然</t>
    <phoneticPr fontId="1" type="noConversion"/>
  </si>
  <si>
    <t>碁峰</t>
    <phoneticPr fontId="1" type="noConversion"/>
  </si>
  <si>
    <t>社會</t>
  </si>
  <si>
    <r>
      <rPr>
        <sz val="12"/>
        <color rgb="FF666666"/>
        <rFont val="細明體"/>
        <family val="3"/>
        <charset val="136"/>
      </rPr>
      <t>曹老師的生活數學教室</t>
    </r>
    <r>
      <rPr>
        <sz val="12"/>
        <color rgb="FF666666"/>
        <rFont val="Arial"/>
        <family val="2"/>
      </rPr>
      <t>(</t>
    </r>
    <r>
      <rPr>
        <sz val="12"/>
        <color rgb="FF666666"/>
        <rFont val="細明體"/>
        <family val="3"/>
        <charset val="136"/>
      </rPr>
      <t>套書</t>
    </r>
    <r>
      <rPr>
        <sz val="12"/>
        <color rgb="FF666666"/>
        <rFont val="Arial"/>
        <family val="2"/>
      </rPr>
      <t>)</t>
    </r>
    <phoneticPr fontId="1" type="noConversion"/>
  </si>
  <si>
    <t>9780004173757</t>
    <phoneticPr fontId="1" type="noConversion"/>
  </si>
  <si>
    <t>套</t>
    <phoneticPr fontId="23" type="noConversion"/>
  </si>
  <si>
    <t>一玩就上癮的數學遊戲</t>
    <phoneticPr fontId="1" type="noConversion"/>
  </si>
  <si>
    <t>9789861370736</t>
    <phoneticPr fontId="23" type="noConversion"/>
  </si>
  <si>
    <t>究竟</t>
    <phoneticPr fontId="23" type="noConversion"/>
  </si>
  <si>
    <t>本</t>
    <phoneticPr fontId="23" type="noConversion"/>
  </si>
  <si>
    <t>國中數學遊戲</t>
    <phoneticPr fontId="23" type="noConversion"/>
  </si>
  <si>
    <t>9789861675572</t>
    <phoneticPr fontId="1" type="noConversion"/>
  </si>
  <si>
    <t>新潮社</t>
    <phoneticPr fontId="23" type="noConversion"/>
  </si>
  <si>
    <t>社會</t>
    <phoneticPr fontId="1" type="noConversion"/>
  </si>
  <si>
    <t>共讀</t>
    <phoneticPr fontId="1" type="noConversion"/>
  </si>
  <si>
    <t>登峰</t>
    <phoneticPr fontId="1" type="noConversion"/>
  </si>
  <si>
    <t>格子外面</t>
    <phoneticPr fontId="1" type="noConversion"/>
  </si>
  <si>
    <t>本</t>
    <phoneticPr fontId="1" type="noConversion"/>
  </si>
  <si>
    <t>運動保健與體適能</t>
    <phoneticPr fontId="1" type="noConversion"/>
  </si>
  <si>
    <t>9789868632042</t>
    <phoneticPr fontId="1" type="noConversion"/>
  </si>
  <si>
    <t>冠學</t>
    <phoneticPr fontId="1" type="noConversion"/>
  </si>
  <si>
    <t>運動傷害緊急圖解手冊</t>
    <phoneticPr fontId="1" type="noConversion"/>
  </si>
  <si>
    <t>9789862353417</t>
    <phoneticPr fontId="1" type="noConversion"/>
  </si>
  <si>
    <t>臉譜</t>
    <phoneticPr fontId="1" type="noConversion"/>
  </si>
  <si>
    <t>貼就有效</t>
    <phoneticPr fontId="1" type="noConversion"/>
  </si>
  <si>
    <t>9789862352779</t>
    <phoneticPr fontId="1" type="noConversion"/>
  </si>
  <si>
    <t>在我墳上起舞</t>
    <phoneticPr fontId="1" type="noConversion"/>
  </si>
  <si>
    <t>小知堂</t>
    <phoneticPr fontId="1" type="noConversion"/>
  </si>
  <si>
    <t>長大的感覺真好</t>
    <phoneticPr fontId="1" type="noConversion"/>
  </si>
  <si>
    <t>藍色的湖水,今天是綠的</t>
    <phoneticPr fontId="1" type="noConversion"/>
  </si>
  <si>
    <t>玉山</t>
    <phoneticPr fontId="1" type="noConversion"/>
  </si>
  <si>
    <t>健體</t>
  </si>
  <si>
    <t>共讀</t>
    <phoneticPr fontId="1" type="noConversion"/>
  </si>
  <si>
    <t>我們叫它粉靈豆－Frindle</t>
  </si>
  <si>
    <t>9789862164310</t>
  </si>
  <si>
    <t>9789570840650</t>
  </si>
  <si>
    <t>9789865988296</t>
  </si>
  <si>
    <t>9789866039232</t>
  </si>
  <si>
    <t>順風耳的新香爐</t>
  </si>
  <si>
    <t>9789570836417</t>
  </si>
  <si>
    <t>遠流</t>
    <phoneticPr fontId="1" type="noConversion"/>
  </si>
  <si>
    <t>班上養了一頭牛</t>
    <phoneticPr fontId="1" type="noConversion"/>
  </si>
  <si>
    <t>小天下</t>
    <phoneticPr fontId="1" type="noConversion"/>
  </si>
  <si>
    <t>怪物來敲門</t>
    <phoneticPr fontId="1" type="noConversion"/>
  </si>
  <si>
    <t>聯經出版</t>
    <phoneticPr fontId="1" type="noConversion"/>
  </si>
  <si>
    <t>偷養一隻貓</t>
    <phoneticPr fontId="1" type="noConversion"/>
  </si>
  <si>
    <t>小兵</t>
    <phoneticPr fontId="1" type="noConversion"/>
  </si>
  <si>
    <t>九份地底有條龍</t>
    <phoneticPr fontId="1" type="noConversion"/>
  </si>
  <si>
    <t>四也出版</t>
    <phoneticPr fontId="1" type="noConversion"/>
  </si>
  <si>
    <t xml:space="preserve">共讀 </t>
    <phoneticPr fontId="1" type="noConversion"/>
  </si>
  <si>
    <t>國文</t>
  </si>
  <si>
    <t>共讀</t>
    <phoneticPr fontId="1" type="noConversion"/>
  </si>
  <si>
    <t>寫給年輕人的西洋美術史：超漫畫圖解版1~3（盒裝套書）</t>
    <phoneticPr fontId="1" type="noConversion"/>
  </si>
  <si>
    <t>9789866408960</t>
    <phoneticPr fontId="1" type="noConversion"/>
  </si>
  <si>
    <t>原點</t>
    <phoneticPr fontId="1" type="noConversion"/>
  </si>
  <si>
    <t>共讀</t>
    <phoneticPr fontId="1" type="noConversion"/>
  </si>
  <si>
    <t>跟著音樂家旅行</t>
    <phoneticPr fontId="1" type="noConversion"/>
  </si>
  <si>
    <t>9789575749910</t>
    <phoneticPr fontId="1" type="noConversion"/>
  </si>
  <si>
    <t>幼獅文化</t>
  </si>
  <si>
    <t>聽不見的鋼琴家</t>
    <phoneticPr fontId="1" type="noConversion"/>
  </si>
  <si>
    <t>9789869083829</t>
    <phoneticPr fontId="1" type="noConversion"/>
  </si>
  <si>
    <t>有樂出版</t>
  </si>
  <si>
    <t>到哪找這款女性，世界一等搖滾女王</t>
    <phoneticPr fontId="1" type="noConversion"/>
  </si>
  <si>
    <t>9789862907191</t>
    <phoneticPr fontId="1" type="noConversion"/>
  </si>
  <si>
    <t>明日工作室</t>
  </si>
  <si>
    <r>
      <t>Veronica</t>
    </r>
    <r>
      <rPr>
        <sz val="12"/>
        <color rgb="FF000000"/>
        <rFont val="細明體"/>
        <family val="3"/>
        <charset val="136"/>
      </rPr>
      <t>歐洲奇幻音樂之旅</t>
    </r>
    <phoneticPr fontId="1" type="noConversion"/>
  </si>
  <si>
    <t>9789868489271</t>
    <phoneticPr fontId="1" type="noConversion"/>
  </si>
  <si>
    <t>鼎茂</t>
  </si>
  <si>
    <t>從羅浮宮看世界美術</t>
    <phoneticPr fontId="1" type="noConversion"/>
  </si>
  <si>
    <t>9789574835744</t>
    <phoneticPr fontId="1" type="noConversion"/>
  </si>
  <si>
    <t>台灣東華出版</t>
  </si>
  <si>
    <t>這不是你想的藝術書：原來看懂人，就看懂畫，說不出口的、不可告人的，都藏在畫中？！</t>
    <phoneticPr fontId="1" type="noConversion"/>
  </si>
  <si>
    <t>9789866408984</t>
    <phoneticPr fontId="1" type="noConversion"/>
  </si>
  <si>
    <t>寫給大家的西洋美術史</t>
    <phoneticPr fontId="1" type="noConversion"/>
  </si>
  <si>
    <t>9789574831753</t>
    <phoneticPr fontId="1" type="noConversion"/>
  </si>
  <si>
    <t>4711225311616</t>
    <phoneticPr fontId="1" type="noConversion"/>
  </si>
  <si>
    <t>寫給年輕人的西洋美術史1 ~ 3(盒裝套書)</t>
    <phoneticPr fontId="1" type="noConversion"/>
  </si>
  <si>
    <t>9789868485235</t>
    <phoneticPr fontId="1" type="noConversion"/>
  </si>
  <si>
    <t>這不是你想的藝術書2：那些謎一樣的藝術家：怪到骨子裡，神秘不可測，他們畫中暗藏的玄機</t>
    <phoneticPr fontId="1" type="noConversion"/>
  </si>
  <si>
    <t>原點</t>
  </si>
  <si>
    <r>
      <rPr>
        <sz val="12"/>
        <color rgb="FF252525"/>
        <rFont val="新細明體"/>
        <family val="1"/>
        <charset val="136"/>
      </rPr>
      <t>蔣勳破解藝術名家（精裝本套書）</t>
    </r>
    <phoneticPr fontId="1" type="noConversion"/>
  </si>
  <si>
    <t>藝術與人文</t>
  </si>
  <si>
    <t>Silly Sally</t>
  </si>
  <si>
    <t>9780152019907</t>
  </si>
  <si>
    <t>Houghton Mifflin Harcourt</t>
  </si>
  <si>
    <t>Chicken Soup with Rice - A Book of Months</t>
  </si>
  <si>
    <t>9780062332462</t>
  </si>
  <si>
    <t>Harpercollins Childrens Books</t>
  </si>
  <si>
    <t>Papa, Please get the Moon for Me</t>
  </si>
  <si>
    <t>9780887081774</t>
  </si>
  <si>
    <t>Simon &amp; Schuster</t>
  </si>
  <si>
    <t>Mouse Paint</t>
  </si>
  <si>
    <t>9780152001186</t>
  </si>
  <si>
    <t>If the Dinosaurs Came Back</t>
  </si>
  <si>
    <t>9780152380212</t>
  </si>
  <si>
    <t>The Dot</t>
  </si>
  <si>
    <t>9780763619619</t>
  </si>
  <si>
    <t>Candlewick Pr</t>
  </si>
  <si>
    <t>We’re Going on a Bear Hunt</t>
  </si>
  <si>
    <t>9780689853494</t>
  </si>
  <si>
    <t>我們叫它粉靈豆－Frindle</t>
    <phoneticPr fontId="23" type="noConversion"/>
  </si>
  <si>
    <t>健康與體育</t>
  </si>
  <si>
    <t>寫給年輕人的西洋美術史：超漫畫圖解版1~3（盒裝套書）</t>
    <phoneticPr fontId="1" type="noConversion"/>
  </si>
  <si>
    <t>套</t>
  </si>
  <si>
    <t>聽不見的鋼琴家</t>
    <phoneticPr fontId="1" type="noConversion"/>
  </si>
  <si>
    <t>跟著音樂家旅行</t>
    <phoneticPr fontId="1" type="noConversion"/>
  </si>
  <si>
    <t>在我墳上起舞（新版）</t>
    <phoneticPr fontId="1" type="noConversion"/>
  </si>
  <si>
    <t>9789579184878</t>
    <phoneticPr fontId="23" type="noConversion"/>
  </si>
  <si>
    <t>長大的感覺真好</t>
    <phoneticPr fontId="1" type="noConversion"/>
  </si>
  <si>
    <t>藝術與人文</t>
    <phoneticPr fontId="23" type="noConversion"/>
  </si>
  <si>
    <t>自然與生活科技</t>
    <phoneticPr fontId="1" type="noConversion"/>
  </si>
  <si>
    <t>語文國文科</t>
  </si>
  <si>
    <t>語文英語科</t>
    <phoneticPr fontId="23" type="noConversion"/>
  </si>
  <si>
    <t>順風耳的新香爐</t>
    <phoneticPr fontId="23" type="noConversion"/>
  </si>
  <si>
    <t>班上養了一頭牛</t>
    <phoneticPr fontId="1" type="noConversion"/>
  </si>
  <si>
    <t>國中數學遊戲</t>
    <phoneticPr fontId="23" type="noConversion"/>
  </si>
  <si>
    <t>9789865657154</t>
  </si>
  <si>
    <t>這不是你想的藝術書2</t>
    <phoneticPr fontId="1" type="noConversion"/>
  </si>
  <si>
    <t>寫給年輕人的西洋美術史1-3(盒裝套書)</t>
    <phoneticPr fontId="1" type="noConversion"/>
  </si>
  <si>
    <t>寫給大家的西洋美術史</t>
    <phoneticPr fontId="1" type="noConversion"/>
  </si>
  <si>
    <t>這不是你想的藝術書</t>
    <phoneticPr fontId="1" type="noConversion"/>
  </si>
  <si>
    <t>蔣勳破解藝術名家（精裝本套書）</t>
    <phoneticPr fontId="1" type="noConversion"/>
  </si>
  <si>
    <t>最後一場畫展</t>
    <phoneticPr fontId="1" type="noConversion"/>
  </si>
  <si>
    <t>9789862290293</t>
    <phoneticPr fontId="1" type="noConversion"/>
  </si>
  <si>
    <t>三采</t>
    <phoneticPr fontId="1" type="noConversion"/>
  </si>
  <si>
    <t>本</t>
    <phoneticPr fontId="1" type="noConversion"/>
  </si>
  <si>
    <t>末日之生</t>
    <phoneticPr fontId="1" type="noConversion"/>
  </si>
  <si>
    <t>9789862291511</t>
    <phoneticPr fontId="1" type="noConversion"/>
  </si>
  <si>
    <t>食物溫度決定愈病力</t>
    <phoneticPr fontId="1" type="noConversion"/>
  </si>
  <si>
    <t>9789862291405</t>
    <phoneticPr fontId="1" type="noConversion"/>
  </si>
  <si>
    <t>生理期調養一百招</t>
    <phoneticPr fontId="1" type="noConversion"/>
  </si>
  <si>
    <t>9789866920868</t>
    <phoneticPr fontId="1" type="noConversion"/>
  </si>
  <si>
    <t>青春期調養一百招</t>
    <phoneticPr fontId="1" type="noConversion"/>
  </si>
  <si>
    <t>9789866716294</t>
    <phoneticPr fontId="1" type="noConversion"/>
  </si>
  <si>
    <t>五穀雜糧養生事典</t>
    <phoneticPr fontId="1" type="noConversion"/>
  </si>
  <si>
    <t>9789867744210</t>
    <phoneticPr fontId="1" type="noConversion"/>
  </si>
  <si>
    <t>蔬菜養生事典</t>
    <phoneticPr fontId="1" type="noConversion"/>
  </si>
  <si>
    <t>9789572002513</t>
    <phoneticPr fontId="1" type="noConversion"/>
  </si>
  <si>
    <t>茶飲養生事典</t>
    <phoneticPr fontId="1" type="noConversion"/>
  </si>
  <si>
    <t>9789867744524</t>
    <phoneticPr fontId="1" type="noConversion"/>
  </si>
  <si>
    <t>香料養生事典</t>
    <phoneticPr fontId="1" type="noConversion"/>
  </si>
  <si>
    <t>9789866920264</t>
    <phoneticPr fontId="1" type="noConversion"/>
  </si>
  <si>
    <t>精油芳療事典</t>
    <phoneticPr fontId="1" type="noConversion"/>
  </si>
  <si>
    <t>9789867744401</t>
    <phoneticPr fontId="1" type="noConversion"/>
  </si>
  <si>
    <t>藥材養生事典</t>
    <phoneticPr fontId="1" type="noConversion"/>
  </si>
  <si>
    <t>9789572002346</t>
    <phoneticPr fontId="1" type="noConversion"/>
  </si>
  <si>
    <t>電子鍋蛋糕麵包</t>
    <phoneticPr fontId="1" type="noConversion"/>
  </si>
  <si>
    <t>9789866716379</t>
    <phoneticPr fontId="1" type="noConversion"/>
  </si>
  <si>
    <t>周末搞定便當菜</t>
    <phoneticPr fontId="1" type="noConversion"/>
  </si>
  <si>
    <t>9789862290248</t>
    <phoneticPr fontId="1" type="noConversion"/>
  </si>
  <si>
    <t>綜合</t>
    <phoneticPr fontId="1" type="noConversion"/>
  </si>
  <si>
    <t>放眼天下  立志文選</t>
    <phoneticPr fontId="1" type="noConversion"/>
  </si>
  <si>
    <t>9789862413838</t>
    <phoneticPr fontId="1" type="noConversion"/>
  </si>
  <si>
    <t>天下</t>
    <phoneticPr fontId="1" type="noConversion"/>
  </si>
  <si>
    <t>共讀</t>
    <phoneticPr fontId="1" type="noConversion"/>
  </si>
  <si>
    <t>挑戰極限探險故事</t>
    <phoneticPr fontId="1" type="noConversion"/>
  </si>
  <si>
    <t>9789862413722</t>
    <phoneticPr fontId="1" type="noConversion"/>
  </si>
  <si>
    <t>我是怪咖</t>
    <phoneticPr fontId="1" type="noConversion"/>
  </si>
  <si>
    <t>9789862412732</t>
    <phoneticPr fontId="1" type="noConversion"/>
  </si>
  <si>
    <t>送你一個名字</t>
    <phoneticPr fontId="1" type="noConversion"/>
  </si>
  <si>
    <t>9789862410554</t>
    <phoneticPr fontId="1" type="noConversion"/>
  </si>
  <si>
    <t>西貢小子</t>
    <phoneticPr fontId="1" type="noConversion"/>
  </si>
  <si>
    <t>9789862410523</t>
    <phoneticPr fontId="1" type="noConversion"/>
  </si>
  <si>
    <t>我的老師不一樣</t>
    <phoneticPr fontId="1" type="noConversion"/>
  </si>
  <si>
    <t>9789862411285</t>
    <phoneticPr fontId="1" type="noConversion"/>
  </si>
  <si>
    <r>
      <t>Veronica</t>
    </r>
    <r>
      <rPr>
        <sz val="12"/>
        <color rgb="FF000000"/>
        <rFont val="細明體"/>
        <family val="3"/>
        <charset val="136"/>
      </rPr>
      <t>歐洲奇幻音樂之旅</t>
    </r>
    <phoneticPr fontId="1" type="noConversion"/>
  </si>
  <si>
    <t>登峰：一堂改變生命、探索世界的行動領導課</t>
    <phoneticPr fontId="1" type="noConversion"/>
  </si>
  <si>
    <t>9789869034364</t>
    <phoneticPr fontId="23" type="noConversion"/>
  </si>
  <si>
    <t>藍色的湖水,今天是綠的</t>
    <phoneticPr fontId="1" type="noConversion"/>
  </si>
  <si>
    <t>9578246285</t>
    <phoneticPr fontId="23" type="noConversion"/>
  </si>
  <si>
    <t>9864174320</t>
    <phoneticPr fontId="23" type="noConversion"/>
  </si>
  <si>
    <t>數學解題王 1 讓數學變成電玩遊戲，輕鬆解開數學謎題！</t>
    <phoneticPr fontId="1" type="noConversion"/>
  </si>
  <si>
    <t>數學解題王 2 看完冒險漫畫，培養數學直覺和推理能力！</t>
    <phoneticPr fontId="1" type="noConversion"/>
  </si>
  <si>
    <t>數學解題王 3 看完冒險漫畫，培養數學直覺和推理能力！</t>
    <phoneticPr fontId="1" type="noConversion"/>
  </si>
  <si>
    <t>數學解題王4：漫畫好好笑，遊戲好好玩，數學變簡單！</t>
    <phoneticPr fontId="1" type="noConversion"/>
  </si>
  <si>
    <t>數學解題王 5 學習冷靜思考，每個人都可以突破數學難關！</t>
    <phoneticPr fontId="1" type="noConversion"/>
  </si>
  <si>
    <t>數學解題王6：掌握思考技巧與祕訣，解題不再靠運氣！</t>
    <phoneticPr fontId="1" type="noConversion"/>
  </si>
  <si>
    <t>玉山社</t>
    <phoneticPr fontId="1" type="noConversion"/>
  </si>
  <si>
    <t>台灣史100件大事(下)戰後篇</t>
    <phoneticPr fontId="1" type="noConversion"/>
  </si>
  <si>
    <t>台灣史100件大事(上)戰前篇</t>
    <phoneticPr fontId="1" type="noConversion"/>
  </si>
  <si>
    <t>社會</t>
    <phoneticPr fontId="1" type="noConversion"/>
  </si>
  <si>
    <t>烈火中的二二八</t>
    <phoneticPr fontId="1" type="noConversion"/>
  </si>
  <si>
    <t>9789862940181</t>
    <phoneticPr fontId="1" type="noConversion"/>
  </si>
  <si>
    <t>漫畫版 20個台灣藝術家的故事</t>
    <phoneticPr fontId="1" type="noConversion"/>
  </si>
  <si>
    <t>9789862940693</t>
    <phoneticPr fontId="1" type="noConversion"/>
  </si>
  <si>
    <t>9789862940433</t>
    <phoneticPr fontId="1" type="noConversion"/>
  </si>
  <si>
    <t>古早的台灣</t>
    <phoneticPr fontId="1" type="noConversion"/>
  </si>
  <si>
    <t>現代化之路</t>
    <phoneticPr fontId="1" type="noConversion"/>
  </si>
  <si>
    <t>9789862940440</t>
    <phoneticPr fontId="1" type="noConversion"/>
  </si>
  <si>
    <t>9789862940457</t>
    <phoneticPr fontId="1" type="noConversion"/>
  </si>
  <si>
    <t>中華民國在台灣</t>
    <phoneticPr fontId="1" type="noConversion"/>
  </si>
  <si>
    <r>
      <rPr>
        <sz val="12"/>
        <rFont val="細明體"/>
        <family val="3"/>
        <charset val="136"/>
      </rPr>
      <t>曹老師的生活數學教室</t>
    </r>
    <r>
      <rPr>
        <sz val="12"/>
        <rFont val="Arial"/>
        <family val="2"/>
      </rPr>
      <t>(</t>
    </r>
    <r>
      <rPr>
        <sz val="12"/>
        <rFont val="細明體"/>
        <family val="3"/>
        <charset val="136"/>
      </rPr>
      <t>套書</t>
    </r>
    <r>
      <rPr>
        <sz val="12"/>
        <rFont val="Arial"/>
        <family val="2"/>
      </rPr>
      <t>)</t>
    </r>
    <phoneticPr fontId="1" type="noConversion"/>
  </si>
  <si>
    <t>把太陽系帶到你眼前</t>
    <phoneticPr fontId="23" type="noConversion"/>
  </si>
  <si>
    <t>9789865770013</t>
    <phoneticPr fontId="23" type="noConversion"/>
  </si>
  <si>
    <t>大是文化</t>
    <phoneticPr fontId="23" type="noConversion"/>
  </si>
  <si>
    <t>本</t>
    <phoneticPr fontId="23" type="noConversion"/>
  </si>
  <si>
    <t>9789868426641</t>
    <phoneticPr fontId="23" type="noConversion"/>
  </si>
  <si>
    <t>允晨</t>
    <phoneticPr fontId="23" type="noConversion"/>
  </si>
  <si>
    <t>9789578016774</t>
    <phoneticPr fontId="23" type="noConversion"/>
  </si>
  <si>
    <t>前衛</t>
    <phoneticPr fontId="23" type="noConversion"/>
  </si>
  <si>
    <t>禁忌的國家</t>
    <phoneticPr fontId="23" type="noConversion"/>
  </si>
  <si>
    <t>混血營英雄-混血人日記</t>
    <phoneticPr fontId="1" type="noConversion"/>
  </si>
  <si>
    <t>遠流</t>
    <phoneticPr fontId="1" type="noConversion"/>
  </si>
  <si>
    <t>混血營英雄1-迷路英雄</t>
    <phoneticPr fontId="1" type="noConversion"/>
  </si>
  <si>
    <t>混血營英雄2-海神之子</t>
    <phoneticPr fontId="1" type="noConversion"/>
  </si>
  <si>
    <t>混血營英雄3-智慧印記</t>
    <phoneticPr fontId="1" type="noConversion"/>
  </si>
  <si>
    <t>埃及守護神(套書)</t>
    <phoneticPr fontId="1" type="noConversion"/>
  </si>
  <si>
    <t>套</t>
    <phoneticPr fontId="1" type="noConversion"/>
  </si>
  <si>
    <t>古典音樂便利貼</t>
    <phoneticPr fontId="1" type="noConversion"/>
  </si>
  <si>
    <t>9789866620591</t>
    <phoneticPr fontId="1" type="noConversion"/>
  </si>
  <si>
    <t>華茲</t>
    <phoneticPr fontId="1" type="noConversion"/>
  </si>
  <si>
    <t>愛上經典名曲101</t>
    <phoneticPr fontId="1" type="noConversion"/>
  </si>
  <si>
    <t>9789866620300</t>
    <phoneticPr fontId="1" type="noConversion"/>
  </si>
  <si>
    <t>圖解音樂史(三版)</t>
    <phoneticPr fontId="1" type="noConversion"/>
  </si>
  <si>
    <t>被遺誤的台灣 荷鄭台江決戰始末記</t>
    <phoneticPr fontId="23" type="noConversion"/>
  </si>
  <si>
    <t>平行宇宙</t>
    <phoneticPr fontId="1" type="noConversion"/>
  </si>
  <si>
    <t>樂高機器人創意寶典</t>
    <phoneticPr fontId="1" type="noConversion"/>
  </si>
  <si>
    <t>席捲攝影界之絕讚精選</t>
    <phoneticPr fontId="1" type="noConversion"/>
  </si>
  <si>
    <t>科學實驗王21：氧化與還原</t>
    <phoneticPr fontId="1" type="noConversion"/>
  </si>
  <si>
    <t>科學實驗王 19：地形與水文</t>
    <phoneticPr fontId="1" type="noConversion"/>
  </si>
  <si>
    <t>科學實驗王 20：海浪與洋流</t>
    <phoneticPr fontId="1" type="noConversion"/>
  </si>
  <si>
    <t>科學實驗王 18：植物的器官</t>
    <phoneticPr fontId="1" type="noConversion"/>
  </si>
  <si>
    <t>9789863420118</t>
    <phoneticPr fontId="1" type="noConversion"/>
  </si>
  <si>
    <t>9789863423638</t>
    <phoneticPr fontId="1" type="noConversion"/>
  </si>
  <si>
    <t>9789863423133</t>
    <phoneticPr fontId="1" type="noConversion"/>
  </si>
  <si>
    <t>9789863422686</t>
    <phoneticPr fontId="1" type="noConversion"/>
  </si>
  <si>
    <t>9789863422297</t>
    <phoneticPr fontId="1" type="noConversion"/>
  </si>
  <si>
    <t>9789863421603</t>
    <phoneticPr fontId="1" type="noConversion"/>
  </si>
  <si>
    <t>9789863421290</t>
    <phoneticPr fontId="1" type="noConversion"/>
  </si>
  <si>
    <t>9789863420798</t>
    <phoneticPr fontId="1" type="noConversion"/>
  </si>
  <si>
    <t>9789862299234</t>
    <phoneticPr fontId="1" type="noConversion"/>
  </si>
  <si>
    <t>9789862298770</t>
    <phoneticPr fontId="1" type="noConversion"/>
  </si>
  <si>
    <t>9789862297711</t>
    <phoneticPr fontId="1" type="noConversion"/>
  </si>
  <si>
    <t>9789862297216</t>
    <phoneticPr fontId="1" type="noConversion"/>
  </si>
  <si>
    <t>科學發明王1：磁鐵的極性</t>
    <phoneticPr fontId="1" type="noConversion"/>
  </si>
  <si>
    <t>9789863420927</t>
    <phoneticPr fontId="1" type="noConversion"/>
  </si>
  <si>
    <t>9789863421443</t>
    <phoneticPr fontId="1" type="noConversion"/>
  </si>
  <si>
    <t>9789863422433</t>
    <phoneticPr fontId="1" type="noConversion"/>
  </si>
  <si>
    <t>9789862297780</t>
    <phoneticPr fontId="1" type="noConversion"/>
  </si>
  <si>
    <t>9789862299722</t>
    <phoneticPr fontId="1" type="noConversion"/>
  </si>
  <si>
    <t>9789862298190</t>
    <phoneticPr fontId="1" type="noConversion"/>
  </si>
  <si>
    <t>9789862298800</t>
    <phoneticPr fontId="1" type="noConversion"/>
  </si>
  <si>
    <t>9789863422907</t>
    <phoneticPr fontId="1" type="noConversion"/>
  </si>
  <si>
    <t>9789863423751</t>
    <phoneticPr fontId="1" type="noConversion"/>
  </si>
  <si>
    <t>明日數學王2：比與比例</t>
    <phoneticPr fontId="1" type="noConversion"/>
  </si>
  <si>
    <t>9789863423461</t>
    <phoneticPr fontId="1" type="noConversion"/>
  </si>
  <si>
    <t>9789863422617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</si>
</sst>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_);[Red]\(0\)"/>
    <numFmt numFmtId="178" formatCode="0;[Red]0"/>
  </numFmts>
  <fonts count="3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4"/>
      <color indexed="9"/>
      <name val="標楷體"/>
      <family val="4"/>
      <charset val="136"/>
    </font>
    <font>
      <sz val="16"/>
      <color indexed="8"/>
      <name val="標楷體"/>
      <family val="4"/>
      <charset val="136"/>
    </font>
    <font>
      <sz val="16"/>
      <color indexed="10"/>
      <name val="標楷體"/>
      <family val="4"/>
      <charset val="136"/>
    </font>
    <font>
      <sz val="18"/>
      <name val="標楷體"/>
      <family val="4"/>
      <charset val="136"/>
    </font>
    <font>
      <sz val="18"/>
      <color indexed="10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FF0000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9.6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666666"/>
      <name val="Arial"/>
      <family val="2"/>
    </font>
    <font>
      <sz val="12"/>
      <color rgb="FF666666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color rgb="FF000000"/>
      <name val="Helvetica"/>
      <family val="2"/>
    </font>
    <font>
      <sz val="12"/>
      <color rgb="FF000000"/>
      <name val="細明體"/>
      <family val="3"/>
      <charset val="136"/>
    </font>
    <font>
      <sz val="12"/>
      <color rgb="FF252525"/>
      <name val="細明體"/>
      <family val="3"/>
      <charset val="136"/>
    </font>
    <font>
      <sz val="12"/>
      <color rgb="FF252525"/>
      <name val="Arial"/>
      <family val="2"/>
    </font>
    <font>
      <sz val="12"/>
      <color rgb="FF252525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2"/>
      <name val="Arial"/>
      <family val="2"/>
    </font>
    <font>
      <sz val="12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4" xfId="0" applyFont="1" applyFill="1" applyBorder="1">
      <alignment vertical="center"/>
    </xf>
    <xf numFmtId="0" fontId="12" fillId="0" borderId="0" xfId="0" quotePrefix="1" applyFont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4" fillId="0" borderId="0" xfId="0" applyFont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4" xfId="0" applyFont="1" applyFill="1" applyBorder="1">
      <alignment vertical="center"/>
    </xf>
    <xf numFmtId="0" fontId="0" fillId="0" borderId="4" xfId="0" applyFill="1" applyBorder="1">
      <alignment vertical="center"/>
    </xf>
    <xf numFmtId="0" fontId="12" fillId="0" borderId="0" xfId="0" quotePrefix="1" applyFont="1" applyBorder="1" applyAlignment="1">
      <alignment horizontal="right" vertical="center"/>
    </xf>
    <xf numFmtId="49" fontId="19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8" fillId="0" borderId="0" xfId="0" applyFont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8" fillId="0" borderId="4" xfId="1" applyFont="1" applyBorder="1" applyAlignment="1">
      <alignment horizontal="center" vertical="center"/>
    </xf>
    <xf numFmtId="0" fontId="18" fillId="0" borderId="4" xfId="0" applyFont="1" applyFill="1" applyBorder="1" applyAlignment="1">
      <alignment vertical="center"/>
    </xf>
    <xf numFmtId="0" fontId="30" fillId="0" borderId="4" xfId="0" applyFont="1" applyBorder="1">
      <alignment vertical="center"/>
    </xf>
    <xf numFmtId="0" fontId="29" fillId="0" borderId="4" xfId="0" applyFont="1" applyBorder="1" applyAlignment="1">
      <alignment vertical="center"/>
    </xf>
    <xf numFmtId="0" fontId="29" fillId="0" borderId="4" xfId="0" applyFont="1" applyBorder="1">
      <alignment vertical="center"/>
    </xf>
    <xf numFmtId="0" fontId="31" fillId="0" borderId="4" xfId="0" applyFont="1" applyBorder="1">
      <alignment vertical="center"/>
    </xf>
    <xf numFmtId="0" fontId="32" fillId="0" borderId="4" xfId="0" applyFont="1" applyBorder="1" applyAlignment="1">
      <alignment vertical="center"/>
    </xf>
    <xf numFmtId="0" fontId="32" fillId="0" borderId="4" xfId="0" applyFont="1" applyFill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12" fontId="18" fillId="0" borderId="4" xfId="0" applyNumberFormat="1" applyFont="1" applyFill="1" applyBorder="1" applyAlignment="1">
      <alignment horizontal="center" vertical="center"/>
    </xf>
    <xf numFmtId="12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76" fontId="27" fillId="0" borderId="4" xfId="0" applyNumberFormat="1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12" fontId="18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33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77" fontId="35" fillId="0" borderId="4" xfId="0" applyNumberFormat="1" applyFont="1" applyBorder="1" applyAlignment="1">
      <alignment horizontal="center" vertical="center"/>
    </xf>
    <xf numFmtId="177" fontId="36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78" fontId="35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0" fontId="35" fillId="0" borderId="4" xfId="0" applyFont="1" applyFill="1" applyBorder="1" applyAlignment="1">
      <alignment horizontal="left" vertical="center" wrapText="1"/>
    </xf>
    <xf numFmtId="178" fontId="35" fillId="0" borderId="4" xfId="0" applyNumberFormat="1" applyFont="1" applyBorder="1" applyAlignment="1">
      <alignment horizontal="center" vertical="center"/>
    </xf>
    <xf numFmtId="176" fontId="35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0" fillId="3" borderId="6" xfId="0" quotePrefix="1" applyFill="1" applyBorder="1" applyAlignment="1">
      <alignment horizontal="right" vertical="center"/>
    </xf>
    <xf numFmtId="0" fontId="0" fillId="3" borderId="7" xfId="0" quotePrefix="1" applyFill="1" applyBorder="1" applyAlignment="1">
      <alignment horizontal="right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</cellXfs>
  <cellStyles count="2">
    <cellStyle name="一般" xfId="0" builtinId="0"/>
    <cellStyle name="超連結 2" xfId="1"/>
  </cellStyles>
  <dxfs count="72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strike val="0"/>
        <color rgb="FF00B050"/>
      </font>
      <fill>
        <patternFill>
          <bgColor theme="6" tint="0.39994506668294322"/>
        </patternFill>
      </fill>
    </dxf>
    <dxf>
      <fill>
        <patternFill>
          <f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9"/>
  <sheetViews>
    <sheetView tabSelected="1" topLeftCell="A118" zoomScaleNormal="100" workbookViewId="0">
      <selection activeCell="B141" sqref="B141"/>
    </sheetView>
  </sheetViews>
  <sheetFormatPr defaultRowHeight="16.5"/>
  <cols>
    <col min="1" max="1" width="7.125" style="31" customWidth="1"/>
    <col min="2" max="2" width="31.25" style="86" customWidth="1"/>
    <col min="3" max="3" width="15.625" style="68" customWidth="1"/>
    <col min="4" max="4" width="16.625" style="41" customWidth="1"/>
    <col min="5" max="5" width="25.625" style="41" customWidth="1"/>
    <col min="6" max="6" width="4" style="41" customWidth="1"/>
    <col min="7" max="7" width="4.25" style="28" customWidth="1"/>
    <col min="8" max="8" width="12.75" style="28" customWidth="1"/>
    <col min="9" max="9" width="7" style="28" customWidth="1"/>
    <col min="10" max="10" width="16" style="28" customWidth="1"/>
    <col min="11" max="16384" width="9" style="28"/>
  </cols>
  <sheetData>
    <row r="1" spans="1:12" s="30" customFormat="1" ht="25.5">
      <c r="B1" s="101" t="s">
        <v>13</v>
      </c>
      <c r="C1" s="101"/>
      <c r="D1" s="101"/>
      <c r="E1" s="101"/>
      <c r="F1" s="101"/>
      <c r="G1" s="101"/>
      <c r="H1" s="101"/>
      <c r="I1" s="101"/>
      <c r="J1" s="101"/>
    </row>
    <row r="2" spans="1:12" ht="25.5">
      <c r="A2" s="38">
        <v>104</v>
      </c>
      <c r="B2" s="102" t="s">
        <v>14</v>
      </c>
      <c r="C2" s="102"/>
      <c r="D2" s="102"/>
      <c r="E2" s="102"/>
      <c r="F2" s="102"/>
      <c r="G2" s="102"/>
      <c r="H2" s="102"/>
      <c r="I2" s="102"/>
      <c r="J2" s="102"/>
    </row>
    <row r="3" spans="1:12" ht="36.75" customHeight="1" thickBot="1">
      <c r="A3" s="103"/>
      <c r="B3" s="104"/>
      <c r="C3" s="104"/>
      <c r="D3" s="105"/>
      <c r="E3" s="105"/>
      <c r="F3" s="105"/>
      <c r="G3" s="105"/>
      <c r="H3" s="105"/>
      <c r="I3" s="105"/>
      <c r="J3" s="105"/>
    </row>
    <row r="4" spans="1:12" s="31" customFormat="1" ht="33">
      <c r="A4" s="32" t="s">
        <v>7</v>
      </c>
      <c r="B4" s="74" t="s">
        <v>0</v>
      </c>
      <c r="C4" s="21" t="s">
        <v>1</v>
      </c>
      <c r="D4" s="33" t="s">
        <v>12</v>
      </c>
      <c r="E4" s="33" t="s">
        <v>2</v>
      </c>
      <c r="F4" s="33" t="s">
        <v>3</v>
      </c>
      <c r="G4" s="33" t="s">
        <v>4</v>
      </c>
      <c r="H4" s="33" t="s">
        <v>8</v>
      </c>
      <c r="I4" s="33" t="s">
        <v>5</v>
      </c>
      <c r="J4" s="34" t="s">
        <v>6</v>
      </c>
    </row>
    <row r="5" spans="1:12" s="46" customFormat="1">
      <c r="A5" s="42">
        <v>1</v>
      </c>
      <c r="B5" s="75" t="s">
        <v>221</v>
      </c>
      <c r="C5" s="63">
        <v>9789573263210</v>
      </c>
      <c r="D5" s="45" t="s">
        <v>232</v>
      </c>
      <c r="E5" s="40" t="s">
        <v>161</v>
      </c>
      <c r="F5" s="40">
        <v>35</v>
      </c>
      <c r="G5" s="40" t="s">
        <v>138</v>
      </c>
      <c r="H5" s="40">
        <v>220</v>
      </c>
      <c r="I5" s="45">
        <f>H5*F5</f>
        <v>7700</v>
      </c>
      <c r="J5" s="45" t="s">
        <v>170</v>
      </c>
    </row>
    <row r="6" spans="1:12" s="46" customFormat="1">
      <c r="A6" s="42">
        <v>2</v>
      </c>
      <c r="B6" s="95" t="s">
        <v>312</v>
      </c>
      <c r="C6" s="43" t="s">
        <v>125</v>
      </c>
      <c r="D6" s="45" t="s">
        <v>110</v>
      </c>
      <c r="E6" s="40" t="s">
        <v>63</v>
      </c>
      <c r="F6" s="40">
        <v>35</v>
      </c>
      <c r="G6" s="40" t="s">
        <v>126</v>
      </c>
      <c r="H6" s="40">
        <v>970</v>
      </c>
      <c r="I6" s="45">
        <f>F6*H6</f>
        <v>33950</v>
      </c>
      <c r="J6" s="45" t="s">
        <v>153</v>
      </c>
    </row>
    <row r="7" spans="1:12" s="46" customFormat="1">
      <c r="A7" s="42">
        <v>3</v>
      </c>
      <c r="B7" s="76" t="s">
        <v>51</v>
      </c>
      <c r="C7" s="43" t="s">
        <v>52</v>
      </c>
      <c r="D7" s="45" t="s">
        <v>134</v>
      </c>
      <c r="E7" s="40" t="s">
        <v>53</v>
      </c>
      <c r="F7" s="40">
        <v>35</v>
      </c>
      <c r="G7" s="40" t="s">
        <v>18</v>
      </c>
      <c r="H7" s="40">
        <v>420</v>
      </c>
      <c r="I7" s="45">
        <v>14700</v>
      </c>
      <c r="J7" s="45" t="s">
        <v>135</v>
      </c>
    </row>
    <row r="8" spans="1:12" s="46" customFormat="1" ht="33">
      <c r="A8" s="42">
        <v>4</v>
      </c>
      <c r="B8" s="77" t="s">
        <v>287</v>
      </c>
      <c r="C8" s="43" t="s">
        <v>288</v>
      </c>
      <c r="D8" s="45" t="s">
        <v>222</v>
      </c>
      <c r="E8" s="25" t="s">
        <v>137</v>
      </c>
      <c r="F8" s="25">
        <v>35</v>
      </c>
      <c r="G8" s="25" t="s">
        <v>138</v>
      </c>
      <c r="H8" s="25">
        <v>250</v>
      </c>
      <c r="I8" s="45">
        <f t="shared" ref="I8:I14" si="0">H8*F8</f>
        <v>8750</v>
      </c>
      <c r="J8" s="45" t="s">
        <v>153</v>
      </c>
    </row>
    <row r="9" spans="1:12" s="46" customFormat="1">
      <c r="A9" s="42">
        <v>5</v>
      </c>
      <c r="B9" s="77" t="s">
        <v>289</v>
      </c>
      <c r="C9" s="43" t="s">
        <v>290</v>
      </c>
      <c r="D9" s="45" t="s">
        <v>222</v>
      </c>
      <c r="E9" s="25" t="s">
        <v>151</v>
      </c>
      <c r="F9" s="25">
        <v>35</v>
      </c>
      <c r="G9" s="25" t="s">
        <v>138</v>
      </c>
      <c r="H9" s="25">
        <v>220</v>
      </c>
      <c r="I9" s="45">
        <f t="shared" si="0"/>
        <v>7700</v>
      </c>
      <c r="J9" s="45" t="s">
        <v>172</v>
      </c>
    </row>
    <row r="10" spans="1:12" s="46" customFormat="1">
      <c r="A10" s="42">
        <v>6</v>
      </c>
      <c r="B10" s="77" t="s">
        <v>227</v>
      </c>
      <c r="C10" s="43" t="s">
        <v>228</v>
      </c>
      <c r="D10" s="45" t="s">
        <v>222</v>
      </c>
      <c r="E10" s="25" t="s">
        <v>148</v>
      </c>
      <c r="F10" s="25">
        <v>35</v>
      </c>
      <c r="G10" s="25" t="s">
        <v>138</v>
      </c>
      <c r="H10" s="25">
        <v>300</v>
      </c>
      <c r="I10" s="45">
        <f t="shared" si="0"/>
        <v>10500</v>
      </c>
      <c r="J10" s="45" t="s">
        <v>172</v>
      </c>
    </row>
    <row r="11" spans="1:12" s="46" customFormat="1">
      <c r="A11" s="42">
        <v>7</v>
      </c>
      <c r="B11" s="77" t="s">
        <v>229</v>
      </c>
      <c r="C11" s="43" t="s">
        <v>291</v>
      </c>
      <c r="D11" s="45" t="s">
        <v>222</v>
      </c>
      <c r="E11" s="25" t="s">
        <v>63</v>
      </c>
      <c r="F11" s="25">
        <v>35</v>
      </c>
      <c r="G11" s="25" t="s">
        <v>138</v>
      </c>
      <c r="H11" s="25">
        <v>150</v>
      </c>
      <c r="I11" s="45">
        <f t="shared" si="0"/>
        <v>5250</v>
      </c>
      <c r="J11" s="45" t="s">
        <v>172</v>
      </c>
    </row>
    <row r="12" spans="1:12" s="46" customFormat="1" ht="33">
      <c r="A12" s="42">
        <v>8</v>
      </c>
      <c r="B12" s="76" t="s">
        <v>223</v>
      </c>
      <c r="C12" s="64" t="s">
        <v>174</v>
      </c>
      <c r="D12" s="45" t="s">
        <v>230</v>
      </c>
      <c r="E12" s="40" t="s">
        <v>175</v>
      </c>
      <c r="F12" s="40">
        <v>35</v>
      </c>
      <c r="G12" s="40" t="s">
        <v>224</v>
      </c>
      <c r="H12" s="40">
        <v>749</v>
      </c>
      <c r="I12" s="45">
        <f t="shared" si="0"/>
        <v>26215</v>
      </c>
      <c r="J12" s="45" t="s">
        <v>176</v>
      </c>
      <c r="L12" s="69"/>
    </row>
    <row r="13" spans="1:12" s="46" customFormat="1">
      <c r="A13" s="42">
        <v>9</v>
      </c>
      <c r="B13" s="78" t="s">
        <v>226</v>
      </c>
      <c r="C13" s="64" t="s">
        <v>178</v>
      </c>
      <c r="D13" s="45" t="s">
        <v>202</v>
      </c>
      <c r="E13" s="70" t="s">
        <v>179</v>
      </c>
      <c r="F13" s="40">
        <v>35</v>
      </c>
      <c r="G13" s="25" t="s">
        <v>138</v>
      </c>
      <c r="H13" s="40">
        <v>250</v>
      </c>
      <c r="I13" s="45">
        <f t="shared" si="0"/>
        <v>8750</v>
      </c>
      <c r="J13" s="45" t="s">
        <v>176</v>
      </c>
    </row>
    <row r="14" spans="1:12" s="46" customFormat="1">
      <c r="A14" s="42">
        <v>10</v>
      </c>
      <c r="B14" s="78" t="s">
        <v>225</v>
      </c>
      <c r="C14" s="64" t="s">
        <v>181</v>
      </c>
      <c r="D14" s="45" t="s">
        <v>202</v>
      </c>
      <c r="E14" s="70" t="s">
        <v>182</v>
      </c>
      <c r="F14" s="40">
        <v>35</v>
      </c>
      <c r="G14" s="25" t="s">
        <v>138</v>
      </c>
      <c r="H14" s="40">
        <v>320</v>
      </c>
      <c r="I14" s="45">
        <f t="shared" si="0"/>
        <v>11200</v>
      </c>
      <c r="J14" s="45" t="s">
        <v>176</v>
      </c>
    </row>
    <row r="15" spans="1:12" s="46" customFormat="1">
      <c r="A15" s="42">
        <v>11</v>
      </c>
      <c r="B15" s="76" t="s">
        <v>203</v>
      </c>
      <c r="C15" s="43" t="s">
        <v>204</v>
      </c>
      <c r="D15" s="45" t="s">
        <v>233</v>
      </c>
      <c r="E15" s="40" t="s">
        <v>205</v>
      </c>
      <c r="F15" s="40">
        <v>3</v>
      </c>
      <c r="G15" s="40" t="s">
        <v>18</v>
      </c>
      <c r="H15" s="40">
        <v>243</v>
      </c>
      <c r="I15" s="45">
        <v>1215</v>
      </c>
      <c r="J15" s="45"/>
    </row>
    <row r="16" spans="1:12" s="46" customFormat="1" ht="33">
      <c r="A16" s="42">
        <v>12</v>
      </c>
      <c r="B16" s="76" t="s">
        <v>206</v>
      </c>
      <c r="C16" s="43" t="s">
        <v>207</v>
      </c>
      <c r="D16" s="45" t="s">
        <v>233</v>
      </c>
      <c r="E16" s="40" t="s">
        <v>208</v>
      </c>
      <c r="F16" s="40">
        <v>3</v>
      </c>
      <c r="G16" s="40" t="s">
        <v>18</v>
      </c>
      <c r="H16" s="40">
        <v>280</v>
      </c>
      <c r="I16" s="45">
        <v>1400</v>
      </c>
      <c r="J16" s="45"/>
    </row>
    <row r="17" spans="1:10" s="46" customFormat="1">
      <c r="A17" s="42">
        <v>13</v>
      </c>
      <c r="B17" s="76" t="s">
        <v>209</v>
      </c>
      <c r="C17" s="43" t="s">
        <v>210</v>
      </c>
      <c r="D17" s="45" t="s">
        <v>233</v>
      </c>
      <c r="E17" s="40" t="s">
        <v>211</v>
      </c>
      <c r="F17" s="40">
        <v>3</v>
      </c>
      <c r="G17" s="40" t="s">
        <v>18</v>
      </c>
      <c r="H17" s="40">
        <v>280</v>
      </c>
      <c r="I17" s="45">
        <v>1400</v>
      </c>
      <c r="J17" s="45"/>
    </row>
    <row r="18" spans="1:10" s="46" customFormat="1">
      <c r="A18" s="42">
        <v>14</v>
      </c>
      <c r="B18" s="76" t="s">
        <v>212</v>
      </c>
      <c r="C18" s="43" t="s">
        <v>213</v>
      </c>
      <c r="D18" s="45" t="s">
        <v>233</v>
      </c>
      <c r="E18" s="40" t="s">
        <v>205</v>
      </c>
      <c r="F18" s="40">
        <v>3</v>
      </c>
      <c r="G18" s="40" t="s">
        <v>18</v>
      </c>
      <c r="H18" s="40">
        <v>210</v>
      </c>
      <c r="I18" s="45">
        <v>1050</v>
      </c>
      <c r="J18" s="45"/>
    </row>
    <row r="19" spans="1:10" s="46" customFormat="1">
      <c r="A19" s="42">
        <v>15</v>
      </c>
      <c r="B19" s="76" t="s">
        <v>214</v>
      </c>
      <c r="C19" s="43" t="s">
        <v>215</v>
      </c>
      <c r="D19" s="45" t="s">
        <v>233</v>
      </c>
      <c r="E19" s="40" t="s">
        <v>205</v>
      </c>
      <c r="F19" s="40">
        <v>3</v>
      </c>
      <c r="G19" s="40" t="s">
        <v>18</v>
      </c>
      <c r="H19" s="40">
        <v>245</v>
      </c>
      <c r="I19" s="45">
        <v>1225</v>
      </c>
      <c r="J19" s="45"/>
    </row>
    <row r="20" spans="1:10" s="46" customFormat="1">
      <c r="A20" s="42">
        <v>16</v>
      </c>
      <c r="B20" s="76" t="s">
        <v>216</v>
      </c>
      <c r="C20" s="43" t="s">
        <v>217</v>
      </c>
      <c r="D20" s="45" t="s">
        <v>233</v>
      </c>
      <c r="E20" s="40" t="s">
        <v>218</v>
      </c>
      <c r="F20" s="40">
        <v>3</v>
      </c>
      <c r="G20" s="40" t="s">
        <v>18</v>
      </c>
      <c r="H20" s="40">
        <v>490</v>
      </c>
      <c r="I20" s="45">
        <v>2450</v>
      </c>
      <c r="J20" s="45"/>
    </row>
    <row r="21" spans="1:10" s="46" customFormat="1">
      <c r="A21" s="42">
        <v>17</v>
      </c>
      <c r="B21" s="76" t="s">
        <v>219</v>
      </c>
      <c r="C21" s="43" t="s">
        <v>220</v>
      </c>
      <c r="D21" s="45" t="s">
        <v>233</v>
      </c>
      <c r="E21" s="40" t="s">
        <v>211</v>
      </c>
      <c r="F21" s="40">
        <v>3</v>
      </c>
      <c r="G21" s="40" t="s">
        <v>18</v>
      </c>
      <c r="H21" s="40">
        <v>280</v>
      </c>
      <c r="I21" s="45">
        <v>1400</v>
      </c>
      <c r="J21" s="45"/>
    </row>
    <row r="22" spans="1:10" s="46" customFormat="1">
      <c r="A22" s="42">
        <v>18</v>
      </c>
      <c r="B22" s="76" t="s">
        <v>342</v>
      </c>
      <c r="C22" s="43" t="s">
        <v>354</v>
      </c>
      <c r="D22" s="45" t="s">
        <v>231</v>
      </c>
      <c r="E22" s="42" t="s">
        <v>97</v>
      </c>
      <c r="F22" s="40">
        <v>3</v>
      </c>
      <c r="G22" s="40" t="s">
        <v>18</v>
      </c>
      <c r="H22" s="40">
        <v>280</v>
      </c>
      <c r="I22" s="45">
        <f t="shared" ref="I22:I37" si="1">H22*F22</f>
        <v>840</v>
      </c>
      <c r="J22" s="45"/>
    </row>
    <row r="23" spans="1:10" s="46" customFormat="1">
      <c r="A23" s="42">
        <v>19</v>
      </c>
      <c r="B23" s="76" t="s">
        <v>340</v>
      </c>
      <c r="C23" s="43" t="s">
        <v>353</v>
      </c>
      <c r="D23" s="45" t="s">
        <v>231</v>
      </c>
      <c r="E23" s="42" t="s">
        <v>97</v>
      </c>
      <c r="F23" s="40">
        <v>3</v>
      </c>
      <c r="G23" s="40" t="s">
        <v>18</v>
      </c>
      <c r="H23" s="40">
        <v>280</v>
      </c>
      <c r="I23" s="45">
        <f t="shared" si="1"/>
        <v>840</v>
      </c>
      <c r="J23" s="45"/>
    </row>
    <row r="24" spans="1:10" s="46" customFormat="1">
      <c r="A24" s="42">
        <v>20</v>
      </c>
      <c r="B24" s="76" t="s">
        <v>341</v>
      </c>
      <c r="C24" s="43" t="s">
        <v>352</v>
      </c>
      <c r="D24" s="45" t="s">
        <v>231</v>
      </c>
      <c r="E24" s="42" t="s">
        <v>97</v>
      </c>
      <c r="F24" s="40">
        <v>3</v>
      </c>
      <c r="G24" s="40" t="s">
        <v>18</v>
      </c>
      <c r="H24" s="40">
        <v>280</v>
      </c>
      <c r="I24" s="45">
        <f t="shared" si="1"/>
        <v>840</v>
      </c>
      <c r="J24" s="45"/>
    </row>
    <row r="25" spans="1:10" s="46" customFormat="1">
      <c r="A25" s="42">
        <v>21</v>
      </c>
      <c r="B25" s="76" t="s">
        <v>339</v>
      </c>
      <c r="C25" s="43" t="s">
        <v>351</v>
      </c>
      <c r="D25" s="45" t="s">
        <v>231</v>
      </c>
      <c r="E25" s="42" t="s">
        <v>97</v>
      </c>
      <c r="F25" s="40">
        <v>3</v>
      </c>
      <c r="G25" s="40" t="s">
        <v>18</v>
      </c>
      <c r="H25" s="40">
        <v>280</v>
      </c>
      <c r="I25" s="45">
        <f t="shared" si="1"/>
        <v>840</v>
      </c>
      <c r="J25" s="45"/>
    </row>
    <row r="26" spans="1:10" s="46" customFormat="1">
      <c r="A26" s="42">
        <v>22</v>
      </c>
      <c r="B26" s="76" t="s">
        <v>101</v>
      </c>
      <c r="C26" s="43" t="s">
        <v>343</v>
      </c>
      <c r="D26" s="45" t="s">
        <v>231</v>
      </c>
      <c r="E26" s="42" t="s">
        <v>97</v>
      </c>
      <c r="F26" s="40">
        <v>3</v>
      </c>
      <c r="G26" s="40" t="s">
        <v>18</v>
      </c>
      <c r="H26" s="40">
        <v>280</v>
      </c>
      <c r="I26" s="45">
        <f t="shared" si="1"/>
        <v>840</v>
      </c>
      <c r="J26" s="45"/>
    </row>
    <row r="27" spans="1:10" s="46" customFormat="1">
      <c r="A27" s="42">
        <v>23</v>
      </c>
      <c r="B27" s="76" t="s">
        <v>102</v>
      </c>
      <c r="C27" s="43" t="s">
        <v>350</v>
      </c>
      <c r="D27" s="45" t="s">
        <v>231</v>
      </c>
      <c r="E27" s="42" t="s">
        <v>97</v>
      </c>
      <c r="F27" s="40">
        <v>3</v>
      </c>
      <c r="G27" s="40" t="s">
        <v>18</v>
      </c>
      <c r="H27" s="40">
        <v>280</v>
      </c>
      <c r="I27" s="45">
        <f t="shared" si="1"/>
        <v>840</v>
      </c>
      <c r="J27" s="45"/>
    </row>
    <row r="28" spans="1:10" s="46" customFormat="1">
      <c r="A28" s="42">
        <v>24</v>
      </c>
      <c r="B28" s="76" t="s">
        <v>103</v>
      </c>
      <c r="C28" s="43" t="s">
        <v>349</v>
      </c>
      <c r="D28" s="45" t="s">
        <v>231</v>
      </c>
      <c r="E28" s="42" t="s">
        <v>97</v>
      </c>
      <c r="F28" s="40">
        <v>3</v>
      </c>
      <c r="G28" s="40" t="s">
        <v>18</v>
      </c>
      <c r="H28" s="40">
        <v>280</v>
      </c>
      <c r="I28" s="45">
        <f t="shared" si="1"/>
        <v>840</v>
      </c>
      <c r="J28" s="45"/>
    </row>
    <row r="29" spans="1:10" s="46" customFormat="1">
      <c r="A29" s="42">
        <v>25</v>
      </c>
      <c r="B29" s="76" t="s">
        <v>104</v>
      </c>
      <c r="C29" s="43" t="s">
        <v>348</v>
      </c>
      <c r="D29" s="45" t="s">
        <v>231</v>
      </c>
      <c r="E29" s="42" t="s">
        <v>97</v>
      </c>
      <c r="F29" s="40">
        <v>3</v>
      </c>
      <c r="G29" s="40" t="s">
        <v>18</v>
      </c>
      <c r="H29" s="40">
        <v>300</v>
      </c>
      <c r="I29" s="45">
        <f t="shared" si="1"/>
        <v>900</v>
      </c>
      <c r="J29" s="45"/>
    </row>
    <row r="30" spans="1:10" s="46" customFormat="1">
      <c r="A30" s="42">
        <v>26</v>
      </c>
      <c r="B30" s="76" t="s">
        <v>105</v>
      </c>
      <c r="C30" s="43" t="s">
        <v>347</v>
      </c>
      <c r="D30" s="45" t="s">
        <v>231</v>
      </c>
      <c r="E30" s="42" t="s">
        <v>97</v>
      </c>
      <c r="F30" s="40">
        <v>3</v>
      </c>
      <c r="G30" s="40" t="s">
        <v>18</v>
      </c>
      <c r="H30" s="40">
        <v>300</v>
      </c>
      <c r="I30" s="45">
        <f t="shared" si="1"/>
        <v>900</v>
      </c>
      <c r="J30" s="45"/>
    </row>
    <row r="31" spans="1:10" s="46" customFormat="1">
      <c r="A31" s="42">
        <v>27</v>
      </c>
      <c r="B31" s="76" t="s">
        <v>106</v>
      </c>
      <c r="C31" s="43" t="s">
        <v>346</v>
      </c>
      <c r="D31" s="45" t="s">
        <v>231</v>
      </c>
      <c r="E31" s="42" t="s">
        <v>97</v>
      </c>
      <c r="F31" s="40">
        <v>3</v>
      </c>
      <c r="G31" s="40" t="s">
        <v>18</v>
      </c>
      <c r="H31" s="40">
        <v>300</v>
      </c>
      <c r="I31" s="45">
        <f t="shared" si="1"/>
        <v>900</v>
      </c>
      <c r="J31" s="45"/>
    </row>
    <row r="32" spans="1:10" s="46" customFormat="1">
      <c r="A32" s="42">
        <v>28</v>
      </c>
      <c r="B32" s="76" t="s">
        <v>107</v>
      </c>
      <c r="C32" s="43" t="s">
        <v>345</v>
      </c>
      <c r="D32" s="45" t="s">
        <v>231</v>
      </c>
      <c r="E32" s="42" t="s">
        <v>97</v>
      </c>
      <c r="F32" s="40">
        <v>3</v>
      </c>
      <c r="G32" s="40" t="s">
        <v>18</v>
      </c>
      <c r="H32" s="40">
        <v>300</v>
      </c>
      <c r="I32" s="45">
        <f t="shared" si="1"/>
        <v>900</v>
      </c>
      <c r="J32" s="45"/>
    </row>
    <row r="33" spans="1:10" s="46" customFormat="1">
      <c r="A33" s="42">
        <v>29</v>
      </c>
      <c r="B33" s="76" t="s">
        <v>108</v>
      </c>
      <c r="C33" s="43" t="s">
        <v>344</v>
      </c>
      <c r="D33" s="45" t="s">
        <v>231</v>
      </c>
      <c r="E33" s="42" t="s">
        <v>97</v>
      </c>
      <c r="F33" s="40">
        <v>3</v>
      </c>
      <c r="G33" s="40" t="s">
        <v>18</v>
      </c>
      <c r="H33" s="40">
        <v>300</v>
      </c>
      <c r="I33" s="45">
        <f t="shared" si="1"/>
        <v>900</v>
      </c>
      <c r="J33" s="45"/>
    </row>
    <row r="34" spans="1:10" s="46" customFormat="1">
      <c r="A34" s="42">
        <v>30</v>
      </c>
      <c r="B34" s="76" t="s">
        <v>87</v>
      </c>
      <c r="C34" s="43" t="s">
        <v>88</v>
      </c>
      <c r="D34" s="45" t="s">
        <v>231</v>
      </c>
      <c r="E34" s="40" t="s">
        <v>89</v>
      </c>
      <c r="F34" s="40">
        <v>1</v>
      </c>
      <c r="G34" s="40" t="s">
        <v>18</v>
      </c>
      <c r="H34" s="40">
        <v>290</v>
      </c>
      <c r="I34" s="45">
        <f t="shared" si="1"/>
        <v>290</v>
      </c>
      <c r="J34" s="45"/>
    </row>
    <row r="35" spans="1:10" s="46" customFormat="1">
      <c r="A35" s="42">
        <v>31</v>
      </c>
      <c r="B35" s="76" t="s">
        <v>90</v>
      </c>
      <c r="C35" s="43" t="s">
        <v>91</v>
      </c>
      <c r="D35" s="45" t="s">
        <v>231</v>
      </c>
      <c r="E35" s="40" t="s">
        <v>89</v>
      </c>
      <c r="F35" s="40">
        <v>1</v>
      </c>
      <c r="G35" s="40" t="s">
        <v>18</v>
      </c>
      <c r="H35" s="40">
        <v>290</v>
      </c>
      <c r="I35" s="45">
        <f t="shared" si="1"/>
        <v>290</v>
      </c>
      <c r="J35" s="45"/>
    </row>
    <row r="36" spans="1:10" s="46" customFormat="1">
      <c r="A36" s="42">
        <v>32</v>
      </c>
      <c r="B36" s="76" t="s">
        <v>92</v>
      </c>
      <c r="C36" s="43" t="s">
        <v>93</v>
      </c>
      <c r="D36" s="45" t="s">
        <v>231</v>
      </c>
      <c r="E36" s="40" t="s">
        <v>89</v>
      </c>
      <c r="F36" s="40">
        <v>1</v>
      </c>
      <c r="G36" s="40" t="s">
        <v>18</v>
      </c>
      <c r="H36" s="40">
        <v>290</v>
      </c>
      <c r="I36" s="45">
        <f t="shared" si="1"/>
        <v>290</v>
      </c>
      <c r="J36" s="45"/>
    </row>
    <row r="37" spans="1:10" s="46" customFormat="1">
      <c r="A37" s="42">
        <v>33</v>
      </c>
      <c r="B37" s="76" t="s">
        <v>94</v>
      </c>
      <c r="C37" s="43" t="s">
        <v>95</v>
      </c>
      <c r="D37" s="45" t="s">
        <v>231</v>
      </c>
      <c r="E37" s="40" t="s">
        <v>89</v>
      </c>
      <c r="F37" s="40">
        <v>1</v>
      </c>
      <c r="G37" s="40" t="s">
        <v>18</v>
      </c>
      <c r="H37" s="40">
        <v>270</v>
      </c>
      <c r="I37" s="45">
        <f t="shared" si="1"/>
        <v>270</v>
      </c>
      <c r="J37" s="45"/>
    </row>
    <row r="38" spans="1:10" s="46" customFormat="1" ht="21" customHeight="1">
      <c r="A38" s="42">
        <v>34</v>
      </c>
      <c r="B38" s="76" t="s">
        <v>243</v>
      </c>
      <c r="C38" s="43" t="s">
        <v>244</v>
      </c>
      <c r="D38" s="43" t="s">
        <v>271</v>
      </c>
      <c r="E38" s="40" t="s">
        <v>245</v>
      </c>
      <c r="F38" s="40">
        <v>1</v>
      </c>
      <c r="G38" s="40" t="s">
        <v>246</v>
      </c>
      <c r="H38" s="40">
        <v>300</v>
      </c>
      <c r="I38" s="45">
        <v>300</v>
      </c>
      <c r="J38" s="45"/>
    </row>
    <row r="39" spans="1:10" s="46" customFormat="1" ht="21" customHeight="1">
      <c r="A39" s="42">
        <v>35</v>
      </c>
      <c r="B39" s="76" t="s">
        <v>247</v>
      </c>
      <c r="C39" s="43" t="s">
        <v>248</v>
      </c>
      <c r="D39" s="43" t="s">
        <v>271</v>
      </c>
      <c r="E39" s="40" t="s">
        <v>245</v>
      </c>
      <c r="F39" s="40">
        <v>1</v>
      </c>
      <c r="G39" s="40" t="s">
        <v>246</v>
      </c>
      <c r="H39" s="40">
        <v>380</v>
      </c>
      <c r="I39" s="45">
        <v>380</v>
      </c>
      <c r="J39" s="45"/>
    </row>
    <row r="40" spans="1:10" s="46" customFormat="1" ht="21" customHeight="1">
      <c r="A40" s="42">
        <v>36</v>
      </c>
      <c r="B40" s="76" t="s">
        <v>249</v>
      </c>
      <c r="C40" s="43" t="s">
        <v>250</v>
      </c>
      <c r="D40" s="43" t="s">
        <v>271</v>
      </c>
      <c r="E40" s="40" t="s">
        <v>245</v>
      </c>
      <c r="F40" s="40">
        <v>1</v>
      </c>
      <c r="G40" s="40" t="s">
        <v>246</v>
      </c>
      <c r="H40" s="40">
        <v>280</v>
      </c>
      <c r="I40" s="45">
        <f t="shared" ref="I40:I50" si="2">H40*F40</f>
        <v>280</v>
      </c>
      <c r="J40" s="45"/>
    </row>
    <row r="41" spans="1:10" s="46" customFormat="1" ht="21" customHeight="1">
      <c r="A41" s="42">
        <v>37</v>
      </c>
      <c r="B41" s="76" t="s">
        <v>251</v>
      </c>
      <c r="C41" s="43" t="s">
        <v>252</v>
      </c>
      <c r="D41" s="43" t="s">
        <v>271</v>
      </c>
      <c r="E41" s="40" t="s">
        <v>245</v>
      </c>
      <c r="F41" s="40">
        <v>1</v>
      </c>
      <c r="G41" s="40" t="s">
        <v>246</v>
      </c>
      <c r="H41" s="40">
        <v>260</v>
      </c>
      <c r="I41" s="45">
        <f t="shared" si="2"/>
        <v>260</v>
      </c>
      <c r="J41" s="45"/>
    </row>
    <row r="42" spans="1:10" s="46" customFormat="1" ht="21" customHeight="1">
      <c r="A42" s="42">
        <v>38</v>
      </c>
      <c r="B42" s="76" t="s">
        <v>253</v>
      </c>
      <c r="C42" s="43" t="s">
        <v>254</v>
      </c>
      <c r="D42" s="43" t="s">
        <v>271</v>
      </c>
      <c r="E42" s="40" t="s">
        <v>245</v>
      </c>
      <c r="F42" s="40">
        <v>1</v>
      </c>
      <c r="G42" s="40" t="s">
        <v>246</v>
      </c>
      <c r="H42" s="40">
        <v>260</v>
      </c>
      <c r="I42" s="45">
        <f t="shared" si="2"/>
        <v>260</v>
      </c>
      <c r="J42" s="45"/>
    </row>
    <row r="43" spans="1:10" s="46" customFormat="1" ht="21" customHeight="1">
      <c r="A43" s="42">
        <v>39</v>
      </c>
      <c r="B43" s="76" t="s">
        <v>255</v>
      </c>
      <c r="C43" s="43" t="s">
        <v>256</v>
      </c>
      <c r="D43" s="43" t="s">
        <v>271</v>
      </c>
      <c r="E43" s="40" t="s">
        <v>245</v>
      </c>
      <c r="F43" s="40">
        <v>1</v>
      </c>
      <c r="G43" s="40" t="s">
        <v>246</v>
      </c>
      <c r="H43" s="40">
        <v>480</v>
      </c>
      <c r="I43" s="45">
        <f t="shared" si="2"/>
        <v>480</v>
      </c>
      <c r="J43" s="45"/>
    </row>
    <row r="44" spans="1:10" s="46" customFormat="1" ht="21" customHeight="1">
      <c r="A44" s="42">
        <v>40</v>
      </c>
      <c r="B44" s="76" t="s">
        <v>257</v>
      </c>
      <c r="C44" s="43" t="s">
        <v>258</v>
      </c>
      <c r="D44" s="43" t="s">
        <v>271</v>
      </c>
      <c r="E44" s="40" t="s">
        <v>245</v>
      </c>
      <c r="F44" s="40">
        <v>1</v>
      </c>
      <c r="G44" s="40" t="s">
        <v>246</v>
      </c>
      <c r="H44" s="40">
        <v>480</v>
      </c>
      <c r="I44" s="45">
        <f t="shared" si="2"/>
        <v>480</v>
      </c>
      <c r="J44" s="45"/>
    </row>
    <row r="45" spans="1:10" s="46" customFormat="1" ht="21" customHeight="1">
      <c r="A45" s="42">
        <v>41</v>
      </c>
      <c r="B45" s="76" t="s">
        <v>259</v>
      </c>
      <c r="C45" s="43" t="s">
        <v>260</v>
      </c>
      <c r="D45" s="43" t="s">
        <v>271</v>
      </c>
      <c r="E45" s="40" t="s">
        <v>245</v>
      </c>
      <c r="F45" s="40">
        <v>1</v>
      </c>
      <c r="G45" s="40" t="s">
        <v>246</v>
      </c>
      <c r="H45" s="40">
        <v>480</v>
      </c>
      <c r="I45" s="45">
        <f t="shared" si="2"/>
        <v>480</v>
      </c>
      <c r="J45" s="45"/>
    </row>
    <row r="46" spans="1:10" s="46" customFormat="1" ht="21" customHeight="1">
      <c r="A46" s="42">
        <v>42</v>
      </c>
      <c r="B46" s="76" t="s">
        <v>261</v>
      </c>
      <c r="C46" s="43" t="s">
        <v>262</v>
      </c>
      <c r="D46" s="43" t="s">
        <v>271</v>
      </c>
      <c r="E46" s="40" t="s">
        <v>245</v>
      </c>
      <c r="F46" s="40">
        <v>1</v>
      </c>
      <c r="G46" s="40" t="s">
        <v>246</v>
      </c>
      <c r="H46" s="40">
        <v>480</v>
      </c>
      <c r="I46" s="45">
        <f t="shared" si="2"/>
        <v>480</v>
      </c>
      <c r="J46" s="45"/>
    </row>
    <row r="47" spans="1:10" s="46" customFormat="1" ht="21" customHeight="1">
      <c r="A47" s="42">
        <v>43</v>
      </c>
      <c r="B47" s="76" t="s">
        <v>263</v>
      </c>
      <c r="C47" s="43" t="s">
        <v>264</v>
      </c>
      <c r="D47" s="43" t="s">
        <v>271</v>
      </c>
      <c r="E47" s="40" t="s">
        <v>245</v>
      </c>
      <c r="F47" s="40">
        <v>1</v>
      </c>
      <c r="G47" s="40" t="s">
        <v>246</v>
      </c>
      <c r="H47" s="40">
        <v>480</v>
      </c>
      <c r="I47" s="45">
        <f t="shared" si="2"/>
        <v>480</v>
      </c>
      <c r="J47" s="45"/>
    </row>
    <row r="48" spans="1:10" s="46" customFormat="1" ht="21" customHeight="1">
      <c r="A48" s="42">
        <v>44</v>
      </c>
      <c r="B48" s="76" t="s">
        <v>265</v>
      </c>
      <c r="C48" s="43" t="s">
        <v>266</v>
      </c>
      <c r="D48" s="43" t="s">
        <v>271</v>
      </c>
      <c r="E48" s="40" t="s">
        <v>245</v>
      </c>
      <c r="F48" s="40">
        <v>1</v>
      </c>
      <c r="G48" s="40" t="s">
        <v>246</v>
      </c>
      <c r="H48" s="40">
        <v>480</v>
      </c>
      <c r="I48" s="45">
        <f t="shared" si="2"/>
        <v>480</v>
      </c>
      <c r="J48" s="45"/>
    </row>
    <row r="49" spans="1:10" s="46" customFormat="1" ht="21" customHeight="1">
      <c r="A49" s="42">
        <v>45</v>
      </c>
      <c r="B49" s="76" t="s">
        <v>267</v>
      </c>
      <c r="C49" s="43" t="s">
        <v>268</v>
      </c>
      <c r="D49" s="43" t="s">
        <v>271</v>
      </c>
      <c r="E49" s="40" t="s">
        <v>245</v>
      </c>
      <c r="F49" s="40">
        <v>1</v>
      </c>
      <c r="G49" s="40" t="s">
        <v>246</v>
      </c>
      <c r="H49" s="40">
        <v>199</v>
      </c>
      <c r="I49" s="45">
        <f t="shared" si="2"/>
        <v>199</v>
      </c>
      <c r="J49" s="45"/>
    </row>
    <row r="50" spans="1:10" s="46" customFormat="1" ht="21" customHeight="1">
      <c r="A50" s="42">
        <v>46</v>
      </c>
      <c r="B50" s="76" t="s">
        <v>269</v>
      </c>
      <c r="C50" s="43" t="s">
        <v>270</v>
      </c>
      <c r="D50" s="43" t="s">
        <v>271</v>
      </c>
      <c r="E50" s="40" t="s">
        <v>245</v>
      </c>
      <c r="F50" s="40">
        <v>1</v>
      </c>
      <c r="G50" s="40" t="s">
        <v>246</v>
      </c>
      <c r="H50" s="40">
        <v>220</v>
      </c>
      <c r="I50" s="45">
        <f t="shared" si="2"/>
        <v>220</v>
      </c>
      <c r="J50" s="45"/>
    </row>
    <row r="51" spans="1:10" s="46" customFormat="1" ht="21" customHeight="1">
      <c r="A51" s="42">
        <v>47</v>
      </c>
      <c r="B51" s="76" t="s">
        <v>236</v>
      </c>
      <c r="C51" s="43" t="s">
        <v>132</v>
      </c>
      <c r="D51" s="45" t="s">
        <v>110</v>
      </c>
      <c r="E51" s="40" t="s">
        <v>133</v>
      </c>
      <c r="F51" s="40">
        <v>1</v>
      </c>
      <c r="G51" s="40" t="s">
        <v>130</v>
      </c>
      <c r="H51" s="40">
        <v>200</v>
      </c>
      <c r="I51" s="45">
        <f>F51*H51</f>
        <v>200</v>
      </c>
      <c r="J51" s="45"/>
    </row>
    <row r="52" spans="1:10" s="46" customFormat="1" ht="21" customHeight="1">
      <c r="A52" s="42">
        <v>48</v>
      </c>
      <c r="B52" s="76" t="s">
        <v>82</v>
      </c>
      <c r="C52" s="43" t="s">
        <v>83</v>
      </c>
      <c r="D52" s="45" t="s">
        <v>202</v>
      </c>
      <c r="E52" s="40" t="s">
        <v>122</v>
      </c>
      <c r="F52" s="40">
        <v>1</v>
      </c>
      <c r="G52" s="40" t="s">
        <v>18</v>
      </c>
      <c r="H52" s="40">
        <v>380</v>
      </c>
      <c r="I52" s="45">
        <f>H52*F52</f>
        <v>380</v>
      </c>
      <c r="J52" s="45"/>
    </row>
    <row r="53" spans="1:10" s="46" customFormat="1" ht="21" customHeight="1">
      <c r="A53" s="42">
        <v>49</v>
      </c>
      <c r="B53" s="76" t="s">
        <v>338</v>
      </c>
      <c r="C53" s="43" t="s">
        <v>86</v>
      </c>
      <c r="D53" s="45" t="s">
        <v>202</v>
      </c>
      <c r="E53" s="40" t="s">
        <v>122</v>
      </c>
      <c r="F53" s="40">
        <v>1</v>
      </c>
      <c r="G53" s="40" t="s">
        <v>18</v>
      </c>
      <c r="H53" s="40">
        <v>390</v>
      </c>
      <c r="I53" s="45">
        <f>H53*F53</f>
        <v>390</v>
      </c>
      <c r="J53" s="45"/>
    </row>
    <row r="54" spans="1:10" s="46" customFormat="1" ht="21" customHeight="1">
      <c r="A54" s="42">
        <v>50</v>
      </c>
      <c r="B54" s="76" t="s">
        <v>15</v>
      </c>
      <c r="C54" s="43" t="s">
        <v>16</v>
      </c>
      <c r="D54" s="43" t="s">
        <v>123</v>
      </c>
      <c r="E54" s="40" t="s">
        <v>17</v>
      </c>
      <c r="F54" s="40">
        <v>1</v>
      </c>
      <c r="G54" s="40" t="s">
        <v>18</v>
      </c>
      <c r="H54" s="40">
        <v>1200</v>
      </c>
      <c r="I54" s="45">
        <v>1200</v>
      </c>
      <c r="J54" s="45"/>
    </row>
    <row r="55" spans="1:10" s="46" customFormat="1" ht="21" customHeight="1">
      <c r="A55" s="42">
        <v>51</v>
      </c>
      <c r="B55" s="76" t="s">
        <v>19</v>
      </c>
      <c r="C55" s="43" t="s">
        <v>20</v>
      </c>
      <c r="D55" s="43" t="s">
        <v>123</v>
      </c>
      <c r="E55" s="40" t="s">
        <v>17</v>
      </c>
      <c r="F55" s="40">
        <v>1</v>
      </c>
      <c r="G55" s="40" t="s">
        <v>21</v>
      </c>
      <c r="H55" s="40">
        <v>900</v>
      </c>
      <c r="I55" s="45">
        <v>900</v>
      </c>
      <c r="J55" s="45"/>
    </row>
    <row r="56" spans="1:10" s="46" customFormat="1" ht="21" customHeight="1">
      <c r="A56" s="42">
        <v>52</v>
      </c>
      <c r="B56" s="76" t="s">
        <v>22</v>
      </c>
      <c r="C56" s="43" t="s">
        <v>23</v>
      </c>
      <c r="D56" s="43" t="s">
        <v>123</v>
      </c>
      <c r="E56" s="40" t="s">
        <v>17</v>
      </c>
      <c r="F56" s="40">
        <v>1</v>
      </c>
      <c r="G56" s="40" t="s">
        <v>21</v>
      </c>
      <c r="H56" s="40">
        <v>600</v>
      </c>
      <c r="I56" s="45">
        <v>900</v>
      </c>
      <c r="J56" s="45"/>
    </row>
    <row r="57" spans="1:10" s="46" customFormat="1" ht="21" customHeight="1">
      <c r="A57" s="42">
        <v>53</v>
      </c>
      <c r="B57" s="76" t="s">
        <v>24</v>
      </c>
      <c r="C57" s="43" t="s">
        <v>25</v>
      </c>
      <c r="D57" s="43" t="s">
        <v>123</v>
      </c>
      <c r="E57" s="40" t="s">
        <v>26</v>
      </c>
      <c r="F57" s="40">
        <v>1</v>
      </c>
      <c r="G57" s="40" t="s">
        <v>18</v>
      </c>
      <c r="H57" s="40">
        <v>399</v>
      </c>
      <c r="I57" s="45">
        <v>399</v>
      </c>
      <c r="J57" s="45"/>
    </row>
    <row r="58" spans="1:10" s="46" customFormat="1" ht="21" customHeight="1">
      <c r="A58" s="42">
        <v>54</v>
      </c>
      <c r="B58" s="76" t="s">
        <v>27</v>
      </c>
      <c r="C58" s="43" t="s">
        <v>28</v>
      </c>
      <c r="D58" s="43" t="s">
        <v>123</v>
      </c>
      <c r="E58" s="40" t="s">
        <v>29</v>
      </c>
      <c r="F58" s="40">
        <v>1</v>
      </c>
      <c r="G58" s="40" t="s">
        <v>18</v>
      </c>
      <c r="H58" s="40">
        <v>1590</v>
      </c>
      <c r="I58" s="45">
        <v>1590</v>
      </c>
      <c r="J58" s="45"/>
    </row>
    <row r="59" spans="1:10" s="46" customFormat="1" ht="21" customHeight="1">
      <c r="A59" s="42">
        <v>55</v>
      </c>
      <c r="B59" s="76" t="s">
        <v>30</v>
      </c>
      <c r="C59" s="43" t="s">
        <v>31</v>
      </c>
      <c r="D59" s="43" t="s">
        <v>123</v>
      </c>
      <c r="E59" s="40" t="s">
        <v>32</v>
      </c>
      <c r="F59" s="40">
        <v>1</v>
      </c>
      <c r="G59" s="40" t="s">
        <v>18</v>
      </c>
      <c r="H59" s="40">
        <v>350</v>
      </c>
      <c r="I59" s="45">
        <v>350</v>
      </c>
      <c r="J59" s="45"/>
    </row>
    <row r="60" spans="1:10" s="46" customFormat="1">
      <c r="A60" s="42">
        <v>56</v>
      </c>
      <c r="B60" s="77" t="s">
        <v>139</v>
      </c>
      <c r="C60" s="43" t="s">
        <v>140</v>
      </c>
      <c r="D60" s="45" t="s">
        <v>222</v>
      </c>
      <c r="E60" s="25" t="s">
        <v>141</v>
      </c>
      <c r="F60" s="25">
        <v>1</v>
      </c>
      <c r="G60" s="25" t="s">
        <v>138</v>
      </c>
      <c r="H60" s="25">
        <v>260</v>
      </c>
      <c r="I60" s="45">
        <f>H60*F60</f>
        <v>260</v>
      </c>
      <c r="J60" s="45"/>
    </row>
    <row r="61" spans="1:10" s="46" customFormat="1">
      <c r="A61" s="42">
        <v>57</v>
      </c>
      <c r="B61" s="77" t="s">
        <v>145</v>
      </c>
      <c r="C61" s="43" t="s">
        <v>146</v>
      </c>
      <c r="D61" s="45" t="s">
        <v>222</v>
      </c>
      <c r="E61" s="25" t="s">
        <v>144</v>
      </c>
      <c r="F61" s="25">
        <v>1</v>
      </c>
      <c r="G61" s="25" t="s">
        <v>138</v>
      </c>
      <c r="H61" s="25">
        <v>280</v>
      </c>
      <c r="I61" s="45">
        <f>H61*F61</f>
        <v>280</v>
      </c>
      <c r="J61" s="45"/>
    </row>
    <row r="62" spans="1:10" s="46" customFormat="1">
      <c r="A62" s="42">
        <v>58</v>
      </c>
      <c r="B62" s="79" t="s">
        <v>286</v>
      </c>
      <c r="C62" s="64" t="s">
        <v>187</v>
      </c>
      <c r="D62" s="45" t="s">
        <v>202</v>
      </c>
      <c r="E62" s="70" t="s">
        <v>188</v>
      </c>
      <c r="F62" s="40">
        <v>1</v>
      </c>
      <c r="G62" s="25" t="s">
        <v>138</v>
      </c>
      <c r="H62" s="40">
        <v>360</v>
      </c>
      <c r="I62" s="45">
        <f>H62*F62</f>
        <v>360</v>
      </c>
      <c r="J62" s="45"/>
    </row>
    <row r="63" spans="1:10" s="46" customFormat="1">
      <c r="A63" s="42">
        <v>59</v>
      </c>
      <c r="B63" s="80" t="s">
        <v>189</v>
      </c>
      <c r="C63" s="64" t="s">
        <v>190</v>
      </c>
      <c r="D63" s="45" t="s">
        <v>202</v>
      </c>
      <c r="E63" s="71" t="s">
        <v>191</v>
      </c>
      <c r="F63" s="40">
        <v>1</v>
      </c>
      <c r="G63" s="25" t="s">
        <v>138</v>
      </c>
      <c r="H63" s="40">
        <v>350</v>
      </c>
      <c r="I63" s="45">
        <f>H63*F63</f>
        <v>350</v>
      </c>
      <c r="J63" s="45"/>
    </row>
    <row r="64" spans="1:10" s="46" customFormat="1">
      <c r="A64" s="42">
        <v>60</v>
      </c>
      <c r="B64" s="76" t="s">
        <v>241</v>
      </c>
      <c r="C64" s="64" t="s">
        <v>193</v>
      </c>
      <c r="D64" s="45" t="s">
        <v>202</v>
      </c>
      <c r="E64" s="40" t="s">
        <v>175</v>
      </c>
      <c r="F64" s="40">
        <v>1</v>
      </c>
      <c r="G64" s="25" t="s">
        <v>138</v>
      </c>
      <c r="H64" s="40">
        <v>380</v>
      </c>
      <c r="I64" s="45">
        <f>H64*F64</f>
        <v>380</v>
      </c>
      <c r="J64" s="45"/>
    </row>
    <row r="65" spans="1:10" s="46" customFormat="1">
      <c r="A65" s="42">
        <v>61</v>
      </c>
      <c r="B65" s="81" t="s">
        <v>238</v>
      </c>
      <c r="C65" s="65" t="s">
        <v>237</v>
      </c>
      <c r="D65" s="45" t="s">
        <v>202</v>
      </c>
      <c r="E65" s="45" t="s">
        <v>200</v>
      </c>
      <c r="F65" s="40">
        <v>1</v>
      </c>
      <c r="G65" s="25" t="s">
        <v>138</v>
      </c>
      <c r="H65" s="40">
        <v>380</v>
      </c>
      <c r="I65" s="45">
        <v>380</v>
      </c>
      <c r="J65" s="45"/>
    </row>
    <row r="66" spans="1:10" s="46" customFormat="1">
      <c r="A66" s="42">
        <v>62</v>
      </c>
      <c r="B66" s="82" t="s">
        <v>239</v>
      </c>
      <c r="C66" s="65" t="s">
        <v>198</v>
      </c>
      <c r="D66" s="45" t="s">
        <v>202</v>
      </c>
      <c r="E66" s="45" t="s">
        <v>175</v>
      </c>
      <c r="F66" s="40">
        <v>1</v>
      </c>
      <c r="G66" s="25" t="s">
        <v>224</v>
      </c>
      <c r="H66" s="40">
        <v>749</v>
      </c>
      <c r="I66" s="45">
        <f>H66*F66</f>
        <v>749</v>
      </c>
      <c r="J66" s="45"/>
    </row>
    <row r="67" spans="1:10" s="46" customFormat="1" ht="17.25" customHeight="1">
      <c r="A67" s="42">
        <v>63</v>
      </c>
      <c r="B67" s="76" t="s">
        <v>240</v>
      </c>
      <c r="C67" s="64" t="s">
        <v>195</v>
      </c>
      <c r="D67" s="45" t="s">
        <v>202</v>
      </c>
      <c r="E67" s="71" t="s">
        <v>191</v>
      </c>
      <c r="F67" s="40">
        <v>1</v>
      </c>
      <c r="G67" s="25" t="s">
        <v>138</v>
      </c>
      <c r="H67" s="40">
        <v>475</v>
      </c>
      <c r="I67" s="45">
        <f>H67*F67</f>
        <v>475</v>
      </c>
      <c r="J67" s="45"/>
    </row>
    <row r="68" spans="1:10" s="46" customFormat="1" ht="17.25" customHeight="1">
      <c r="A68" s="42">
        <v>64</v>
      </c>
      <c r="B68" s="83" t="s">
        <v>242</v>
      </c>
      <c r="C68" s="65" t="s">
        <v>196</v>
      </c>
      <c r="D68" s="45" t="s">
        <v>202</v>
      </c>
      <c r="E68" s="45" t="s">
        <v>63</v>
      </c>
      <c r="F68" s="40">
        <v>1</v>
      </c>
      <c r="G68" s="25" t="s">
        <v>224</v>
      </c>
      <c r="H68" s="40">
        <v>3000</v>
      </c>
      <c r="I68" s="45">
        <f>H68*F68</f>
        <v>3000</v>
      </c>
      <c r="J68" s="45"/>
    </row>
    <row r="69" spans="1:10" s="46" customFormat="1" ht="33">
      <c r="A69" s="42">
        <v>65</v>
      </c>
      <c r="B69" s="76" t="s">
        <v>33</v>
      </c>
      <c r="C69" s="43" t="s">
        <v>34</v>
      </c>
      <c r="D69" s="43" t="s">
        <v>123</v>
      </c>
      <c r="E69" s="40" t="s">
        <v>29</v>
      </c>
      <c r="F69" s="40">
        <v>1</v>
      </c>
      <c r="G69" s="40" t="s">
        <v>18</v>
      </c>
      <c r="H69" s="40">
        <v>300</v>
      </c>
      <c r="I69" s="45">
        <v>300</v>
      </c>
      <c r="J69" s="45"/>
    </row>
    <row r="70" spans="1:10" s="46" customFormat="1">
      <c r="A70" s="42">
        <v>66</v>
      </c>
      <c r="B70" s="76" t="s">
        <v>35</v>
      </c>
      <c r="C70" s="43" t="s">
        <v>36</v>
      </c>
      <c r="D70" s="43" t="s">
        <v>123</v>
      </c>
      <c r="E70" s="40" t="s">
        <v>29</v>
      </c>
      <c r="F70" s="40">
        <v>1</v>
      </c>
      <c r="G70" s="40" t="s">
        <v>18</v>
      </c>
      <c r="H70" s="40">
        <v>350</v>
      </c>
      <c r="I70" s="45">
        <v>350</v>
      </c>
      <c r="J70" s="45"/>
    </row>
    <row r="71" spans="1:10" s="46" customFormat="1" ht="33">
      <c r="A71" s="42">
        <v>67</v>
      </c>
      <c r="B71" s="76" t="s">
        <v>37</v>
      </c>
      <c r="C71" s="43" t="s">
        <v>38</v>
      </c>
      <c r="D71" s="43" t="s">
        <v>123</v>
      </c>
      <c r="E71" s="40" t="s">
        <v>39</v>
      </c>
      <c r="F71" s="40">
        <v>1</v>
      </c>
      <c r="G71" s="40" t="s">
        <v>18</v>
      </c>
      <c r="H71" s="40">
        <v>580</v>
      </c>
      <c r="I71" s="45">
        <v>580</v>
      </c>
      <c r="J71" s="45"/>
    </row>
    <row r="72" spans="1:10" s="46" customFormat="1">
      <c r="A72" s="42">
        <v>68</v>
      </c>
      <c r="B72" s="76" t="s">
        <v>40</v>
      </c>
      <c r="C72" s="43" t="s">
        <v>41</v>
      </c>
      <c r="D72" s="43" t="s">
        <v>123</v>
      </c>
      <c r="E72" s="40" t="s">
        <v>42</v>
      </c>
      <c r="F72" s="40">
        <v>1</v>
      </c>
      <c r="G72" s="40" t="s">
        <v>18</v>
      </c>
      <c r="H72" s="40">
        <v>650</v>
      </c>
      <c r="I72" s="45">
        <v>650</v>
      </c>
      <c r="J72" s="45"/>
    </row>
    <row r="73" spans="1:10" s="46" customFormat="1">
      <c r="A73" s="42">
        <v>69</v>
      </c>
      <c r="B73" s="76" t="s">
        <v>43</v>
      </c>
      <c r="C73" s="43" t="s">
        <v>44</v>
      </c>
      <c r="D73" s="43" t="s">
        <v>123</v>
      </c>
      <c r="E73" s="40" t="s">
        <v>45</v>
      </c>
      <c r="F73" s="40">
        <v>1</v>
      </c>
      <c r="G73" s="40" t="s">
        <v>18</v>
      </c>
      <c r="H73" s="40">
        <v>360</v>
      </c>
      <c r="I73" s="45">
        <v>360</v>
      </c>
      <c r="J73" s="45"/>
    </row>
    <row r="74" spans="1:10" s="46" customFormat="1" ht="33">
      <c r="A74" s="42">
        <v>70</v>
      </c>
      <c r="B74" s="76" t="s">
        <v>54</v>
      </c>
      <c r="C74" s="43" t="s">
        <v>55</v>
      </c>
      <c r="D74" s="45" t="s">
        <v>231</v>
      </c>
      <c r="E74" s="40" t="s">
        <v>56</v>
      </c>
      <c r="F74" s="40">
        <v>1</v>
      </c>
      <c r="G74" s="40" t="s">
        <v>18</v>
      </c>
      <c r="H74" s="40">
        <v>600</v>
      </c>
      <c r="I74" s="45">
        <f t="shared" ref="I74:I89" si="3">H74*F74</f>
        <v>600</v>
      </c>
      <c r="J74" s="45"/>
    </row>
    <row r="75" spans="1:10" s="46" customFormat="1" ht="33">
      <c r="A75" s="42">
        <v>71</v>
      </c>
      <c r="B75" s="76" t="s">
        <v>58</v>
      </c>
      <c r="C75" s="43" t="s">
        <v>59</v>
      </c>
      <c r="D75" s="45" t="s">
        <v>231</v>
      </c>
      <c r="E75" s="40" t="s">
        <v>60</v>
      </c>
      <c r="F75" s="40">
        <v>1</v>
      </c>
      <c r="G75" s="40" t="s">
        <v>18</v>
      </c>
      <c r="H75" s="40">
        <v>399</v>
      </c>
      <c r="I75" s="45">
        <f t="shared" si="3"/>
        <v>399</v>
      </c>
      <c r="J75" s="45"/>
    </row>
    <row r="76" spans="1:10" s="46" customFormat="1">
      <c r="A76" s="42">
        <v>72</v>
      </c>
      <c r="B76" s="76" t="s">
        <v>61</v>
      </c>
      <c r="C76" s="43" t="s">
        <v>62</v>
      </c>
      <c r="D76" s="45" t="s">
        <v>231</v>
      </c>
      <c r="E76" s="40" t="s">
        <v>63</v>
      </c>
      <c r="F76" s="40">
        <v>1</v>
      </c>
      <c r="G76" s="40" t="s">
        <v>18</v>
      </c>
      <c r="H76" s="40">
        <v>300</v>
      </c>
      <c r="I76" s="45">
        <f t="shared" si="3"/>
        <v>300</v>
      </c>
      <c r="J76" s="45"/>
    </row>
    <row r="77" spans="1:10" s="46" customFormat="1" ht="33">
      <c r="A77" s="42">
        <v>73</v>
      </c>
      <c r="B77" s="76" t="s">
        <v>64</v>
      </c>
      <c r="C77" s="43" t="s">
        <v>65</v>
      </c>
      <c r="D77" s="45" t="s">
        <v>231</v>
      </c>
      <c r="E77" s="40" t="s">
        <v>63</v>
      </c>
      <c r="F77" s="40">
        <v>1</v>
      </c>
      <c r="G77" s="40" t="s">
        <v>18</v>
      </c>
      <c r="H77" s="40">
        <v>400</v>
      </c>
      <c r="I77" s="45">
        <f t="shared" si="3"/>
        <v>400</v>
      </c>
      <c r="J77" s="45"/>
    </row>
    <row r="78" spans="1:10" s="46" customFormat="1">
      <c r="A78" s="42">
        <v>74</v>
      </c>
      <c r="B78" s="76" t="s">
        <v>66</v>
      </c>
      <c r="C78" s="43" t="s">
        <v>67</v>
      </c>
      <c r="D78" s="45" t="s">
        <v>231</v>
      </c>
      <c r="E78" s="40" t="s">
        <v>68</v>
      </c>
      <c r="F78" s="40">
        <v>1</v>
      </c>
      <c r="G78" s="40" t="s">
        <v>18</v>
      </c>
      <c r="H78" s="40">
        <v>360</v>
      </c>
      <c r="I78" s="45">
        <f t="shared" si="3"/>
        <v>360</v>
      </c>
      <c r="J78" s="45"/>
    </row>
    <row r="79" spans="1:10" s="46" customFormat="1">
      <c r="A79" s="42">
        <v>75</v>
      </c>
      <c r="B79" s="76" t="s">
        <v>69</v>
      </c>
      <c r="C79" s="43" t="s">
        <v>70</v>
      </c>
      <c r="D79" s="45" t="s">
        <v>231</v>
      </c>
      <c r="E79" s="40" t="s">
        <v>71</v>
      </c>
      <c r="F79" s="40">
        <v>1</v>
      </c>
      <c r="G79" s="40" t="s">
        <v>18</v>
      </c>
      <c r="H79" s="40">
        <v>299</v>
      </c>
      <c r="I79" s="45">
        <f t="shared" si="3"/>
        <v>299</v>
      </c>
      <c r="J79" s="45"/>
    </row>
    <row r="80" spans="1:10" s="46" customFormat="1" ht="17.25" customHeight="1">
      <c r="A80" s="42">
        <v>76</v>
      </c>
      <c r="B80" s="76" t="s">
        <v>336</v>
      </c>
      <c r="C80" s="43" t="s">
        <v>73</v>
      </c>
      <c r="D80" s="45" t="s">
        <v>231</v>
      </c>
      <c r="E80" s="40" t="s">
        <v>74</v>
      </c>
      <c r="F80" s="40">
        <v>1</v>
      </c>
      <c r="G80" s="40" t="s">
        <v>18</v>
      </c>
      <c r="H80" s="40">
        <v>550</v>
      </c>
      <c r="I80" s="45">
        <f t="shared" si="3"/>
        <v>550</v>
      </c>
      <c r="J80" s="45"/>
    </row>
    <row r="81" spans="1:10" s="46" customFormat="1" ht="17.25" customHeight="1">
      <c r="A81" s="42">
        <v>77</v>
      </c>
      <c r="B81" s="76" t="s">
        <v>337</v>
      </c>
      <c r="C81" s="43" t="s">
        <v>76</v>
      </c>
      <c r="D81" s="45" t="s">
        <v>231</v>
      </c>
      <c r="E81" s="40" t="s">
        <v>122</v>
      </c>
      <c r="F81" s="40">
        <v>1</v>
      </c>
      <c r="G81" s="40" t="s">
        <v>18</v>
      </c>
      <c r="H81" s="40">
        <v>620</v>
      </c>
      <c r="I81" s="45">
        <f t="shared" si="3"/>
        <v>620</v>
      </c>
      <c r="J81" s="45"/>
    </row>
    <row r="82" spans="1:10" s="46" customFormat="1" ht="17.25" customHeight="1">
      <c r="A82" s="42">
        <v>78</v>
      </c>
      <c r="B82" s="76" t="s">
        <v>77</v>
      </c>
      <c r="C82" s="43" t="s">
        <v>78</v>
      </c>
      <c r="D82" s="45" t="s">
        <v>231</v>
      </c>
      <c r="E82" s="40" t="s">
        <v>122</v>
      </c>
      <c r="F82" s="40">
        <v>1</v>
      </c>
      <c r="G82" s="40" t="s">
        <v>18</v>
      </c>
      <c r="H82" s="40">
        <v>550</v>
      </c>
      <c r="I82" s="45">
        <f t="shared" si="3"/>
        <v>550</v>
      </c>
      <c r="J82" s="45"/>
    </row>
    <row r="83" spans="1:10" s="46" customFormat="1">
      <c r="A83" s="42">
        <v>79</v>
      </c>
      <c r="B83" s="76" t="s">
        <v>79</v>
      </c>
      <c r="C83" s="43" t="s">
        <v>80</v>
      </c>
      <c r="D83" s="45" t="s">
        <v>231</v>
      </c>
      <c r="E83" s="42" t="s">
        <v>81</v>
      </c>
      <c r="F83" s="40">
        <v>1</v>
      </c>
      <c r="G83" s="40" t="s">
        <v>18</v>
      </c>
      <c r="H83" s="40">
        <v>480</v>
      </c>
      <c r="I83" s="45">
        <f t="shared" si="3"/>
        <v>480</v>
      </c>
      <c r="J83" s="45"/>
    </row>
    <row r="84" spans="1:10" s="46" customFormat="1">
      <c r="A84" s="42">
        <v>80</v>
      </c>
      <c r="B84" s="78" t="s">
        <v>183</v>
      </c>
      <c r="C84" s="64" t="s">
        <v>184</v>
      </c>
      <c r="D84" s="45" t="s">
        <v>202</v>
      </c>
      <c r="E84" s="70" t="s">
        <v>185</v>
      </c>
      <c r="F84" s="40">
        <v>35</v>
      </c>
      <c r="G84" s="40" t="s">
        <v>18</v>
      </c>
      <c r="H84" s="40">
        <v>350</v>
      </c>
      <c r="I84" s="45">
        <f t="shared" si="3"/>
        <v>12250</v>
      </c>
      <c r="J84" s="45" t="s">
        <v>176</v>
      </c>
    </row>
    <row r="85" spans="1:10" s="46" customFormat="1">
      <c r="A85" s="42">
        <v>81</v>
      </c>
      <c r="B85" s="76" t="s">
        <v>235</v>
      </c>
      <c r="C85" s="43" t="s">
        <v>155</v>
      </c>
      <c r="D85" s="45" t="s">
        <v>232</v>
      </c>
      <c r="E85" s="40" t="s">
        <v>163</v>
      </c>
      <c r="F85" s="40">
        <v>35</v>
      </c>
      <c r="G85" s="40" t="s">
        <v>130</v>
      </c>
      <c r="H85" s="40">
        <v>220</v>
      </c>
      <c r="I85" s="45">
        <f t="shared" si="3"/>
        <v>7700</v>
      </c>
      <c r="J85" s="45" t="s">
        <v>170</v>
      </c>
    </row>
    <row r="86" spans="1:10" s="46" customFormat="1">
      <c r="A86" s="42">
        <v>82</v>
      </c>
      <c r="B86" s="76" t="s">
        <v>164</v>
      </c>
      <c r="C86" s="43" t="s">
        <v>156</v>
      </c>
      <c r="D86" s="45" t="s">
        <v>232</v>
      </c>
      <c r="E86" s="40" t="s">
        <v>165</v>
      </c>
      <c r="F86" s="40">
        <v>35</v>
      </c>
      <c r="G86" s="40" t="s">
        <v>130</v>
      </c>
      <c r="H86" s="40">
        <v>260</v>
      </c>
      <c r="I86" s="45">
        <f t="shared" si="3"/>
        <v>9100</v>
      </c>
      <c r="J86" s="45" t="s">
        <v>170</v>
      </c>
    </row>
    <row r="87" spans="1:10" s="46" customFormat="1">
      <c r="A87" s="42">
        <v>83</v>
      </c>
      <c r="B87" s="76" t="s">
        <v>166</v>
      </c>
      <c r="C87" s="43" t="s">
        <v>157</v>
      </c>
      <c r="D87" s="45" t="s">
        <v>232</v>
      </c>
      <c r="E87" s="40" t="s">
        <v>167</v>
      </c>
      <c r="F87" s="40">
        <v>35</v>
      </c>
      <c r="G87" s="40" t="s">
        <v>138</v>
      </c>
      <c r="H87" s="40">
        <v>230</v>
      </c>
      <c r="I87" s="45">
        <f t="shared" si="3"/>
        <v>8050</v>
      </c>
      <c r="J87" s="45" t="s">
        <v>170</v>
      </c>
    </row>
    <row r="88" spans="1:10" s="46" customFormat="1">
      <c r="A88" s="42">
        <v>84</v>
      </c>
      <c r="B88" s="76" t="s">
        <v>168</v>
      </c>
      <c r="C88" s="43" t="s">
        <v>158</v>
      </c>
      <c r="D88" s="45" t="s">
        <v>232</v>
      </c>
      <c r="E88" s="40" t="s">
        <v>169</v>
      </c>
      <c r="F88" s="40">
        <v>35</v>
      </c>
      <c r="G88" s="40" t="s">
        <v>138</v>
      </c>
      <c r="H88" s="40">
        <v>299</v>
      </c>
      <c r="I88" s="45">
        <f t="shared" si="3"/>
        <v>10465</v>
      </c>
      <c r="J88" s="45" t="s">
        <v>170</v>
      </c>
    </row>
    <row r="89" spans="1:10" s="46" customFormat="1">
      <c r="A89" s="42">
        <v>85</v>
      </c>
      <c r="B89" s="75" t="s">
        <v>234</v>
      </c>
      <c r="C89" s="43" t="s">
        <v>160</v>
      </c>
      <c r="D89" s="45" t="s">
        <v>232</v>
      </c>
      <c r="E89" s="40" t="s">
        <v>165</v>
      </c>
      <c r="F89" s="40">
        <v>35</v>
      </c>
      <c r="G89" s="40" t="s">
        <v>138</v>
      </c>
      <c r="H89" s="40">
        <v>260</v>
      </c>
      <c r="I89" s="45">
        <f t="shared" si="3"/>
        <v>9100</v>
      </c>
      <c r="J89" s="45" t="s">
        <v>170</v>
      </c>
    </row>
    <row r="90" spans="1:10" s="46" customFormat="1">
      <c r="A90" s="42">
        <v>86</v>
      </c>
      <c r="B90" s="76" t="s">
        <v>46</v>
      </c>
      <c r="C90" s="43" t="s">
        <v>47</v>
      </c>
      <c r="D90" s="45" t="s">
        <v>134</v>
      </c>
      <c r="E90" s="40" t="s">
        <v>48</v>
      </c>
      <c r="F90" s="40">
        <v>35</v>
      </c>
      <c r="G90" s="40" t="s">
        <v>18</v>
      </c>
      <c r="H90" s="40">
        <v>280</v>
      </c>
      <c r="I90" s="45">
        <v>9800</v>
      </c>
      <c r="J90" s="45" t="s">
        <v>135</v>
      </c>
    </row>
    <row r="91" spans="1:10" s="46" customFormat="1">
      <c r="A91" s="42">
        <v>87</v>
      </c>
      <c r="B91" s="76" t="s">
        <v>49</v>
      </c>
      <c r="C91" s="43" t="s">
        <v>50</v>
      </c>
      <c r="D91" s="45" t="s">
        <v>134</v>
      </c>
      <c r="E91" s="40" t="s">
        <v>48</v>
      </c>
      <c r="F91" s="40">
        <v>35</v>
      </c>
      <c r="G91" s="40" t="s">
        <v>18</v>
      </c>
      <c r="H91" s="40">
        <v>280</v>
      </c>
      <c r="I91" s="45">
        <v>9800</v>
      </c>
      <c r="J91" s="45" t="s">
        <v>135</v>
      </c>
    </row>
    <row r="92" spans="1:10" s="46" customFormat="1">
      <c r="A92" s="42">
        <v>88</v>
      </c>
      <c r="B92" s="76" t="s">
        <v>127</v>
      </c>
      <c r="C92" s="43" t="s">
        <v>128</v>
      </c>
      <c r="D92" s="45" t="s">
        <v>110</v>
      </c>
      <c r="E92" s="40" t="s">
        <v>129</v>
      </c>
      <c r="F92" s="40">
        <v>35</v>
      </c>
      <c r="G92" s="40" t="s">
        <v>130</v>
      </c>
      <c r="H92" s="40">
        <v>250</v>
      </c>
      <c r="I92" s="45">
        <f>F92*H92</f>
        <v>8750</v>
      </c>
      <c r="J92" s="45" t="s">
        <v>135</v>
      </c>
    </row>
    <row r="93" spans="1:10" s="46" customFormat="1">
      <c r="A93" s="42">
        <v>89</v>
      </c>
      <c r="B93" s="77" t="s">
        <v>142</v>
      </c>
      <c r="C93" s="43" t="s">
        <v>143</v>
      </c>
      <c r="D93" s="45" t="s">
        <v>222</v>
      </c>
      <c r="E93" s="25" t="s">
        <v>144</v>
      </c>
      <c r="F93" s="25">
        <v>35</v>
      </c>
      <c r="G93" s="25" t="s">
        <v>138</v>
      </c>
      <c r="H93" s="25">
        <v>260</v>
      </c>
      <c r="I93" s="45">
        <f>H93*F93</f>
        <v>9100</v>
      </c>
      <c r="J93" s="45" t="s">
        <v>172</v>
      </c>
    </row>
    <row r="94" spans="1:10" s="46" customFormat="1">
      <c r="A94" s="42">
        <v>90</v>
      </c>
      <c r="B94" s="76" t="s">
        <v>272</v>
      </c>
      <c r="C94" s="43" t="s">
        <v>273</v>
      </c>
      <c r="D94" s="43" t="s">
        <v>271</v>
      </c>
      <c r="E94" s="40" t="s">
        <v>274</v>
      </c>
      <c r="F94" s="40">
        <v>35</v>
      </c>
      <c r="G94" s="40" t="s">
        <v>246</v>
      </c>
      <c r="H94" s="40">
        <v>280</v>
      </c>
      <c r="I94" s="45">
        <v>9800</v>
      </c>
      <c r="J94" s="45" t="s">
        <v>275</v>
      </c>
    </row>
    <row r="95" spans="1:10" s="46" customFormat="1">
      <c r="A95" s="42">
        <v>91</v>
      </c>
      <c r="B95" s="76" t="s">
        <v>276</v>
      </c>
      <c r="C95" s="43" t="s">
        <v>277</v>
      </c>
      <c r="D95" s="43" t="s">
        <v>271</v>
      </c>
      <c r="E95" s="40" t="s">
        <v>274</v>
      </c>
      <c r="F95" s="40">
        <v>35</v>
      </c>
      <c r="G95" s="40" t="s">
        <v>246</v>
      </c>
      <c r="H95" s="40">
        <v>280</v>
      </c>
      <c r="I95" s="45">
        <f>H95*F95</f>
        <v>9800</v>
      </c>
      <c r="J95" s="45" t="s">
        <v>275</v>
      </c>
    </row>
    <row r="96" spans="1:10" s="46" customFormat="1">
      <c r="A96" s="42">
        <v>92</v>
      </c>
      <c r="B96" s="35" t="s">
        <v>329</v>
      </c>
      <c r="C96" s="43" t="s">
        <v>330</v>
      </c>
      <c r="D96" s="45" t="s">
        <v>202</v>
      </c>
      <c r="E96" s="40" t="s">
        <v>331</v>
      </c>
      <c r="F96" s="40">
        <v>35</v>
      </c>
      <c r="G96" s="89" t="s">
        <v>246</v>
      </c>
      <c r="H96" s="40">
        <v>320</v>
      </c>
      <c r="I96" s="45">
        <f>H96*F96</f>
        <v>11200</v>
      </c>
      <c r="J96" s="45" t="s">
        <v>135</v>
      </c>
    </row>
    <row r="97" spans="1:10" s="46" customFormat="1">
      <c r="A97" s="42">
        <v>93</v>
      </c>
      <c r="B97" s="35" t="s">
        <v>332</v>
      </c>
      <c r="C97" s="43" t="s">
        <v>333</v>
      </c>
      <c r="D97" s="45" t="s">
        <v>202</v>
      </c>
      <c r="E97" s="40" t="s">
        <v>331</v>
      </c>
      <c r="F97" s="40">
        <v>35</v>
      </c>
      <c r="G97" s="89" t="s">
        <v>246</v>
      </c>
      <c r="H97" s="40">
        <v>380</v>
      </c>
      <c r="I97" s="45">
        <f>H97*F97</f>
        <v>13300</v>
      </c>
      <c r="J97" s="45" t="s">
        <v>275</v>
      </c>
    </row>
    <row r="98" spans="1:10" s="46" customFormat="1">
      <c r="A98" s="42">
        <v>94</v>
      </c>
      <c r="B98" s="96" t="s">
        <v>334</v>
      </c>
      <c r="C98" s="98">
        <v>9789865767518</v>
      </c>
      <c r="D98" s="45" t="s">
        <v>202</v>
      </c>
      <c r="E98" s="40" t="s">
        <v>331</v>
      </c>
      <c r="F98" s="40">
        <v>35</v>
      </c>
      <c r="G98" s="89" t="s">
        <v>246</v>
      </c>
      <c r="H98" s="89">
        <v>350</v>
      </c>
      <c r="I98" s="89">
        <v>1780</v>
      </c>
      <c r="J98" s="45" t="s">
        <v>135</v>
      </c>
    </row>
    <row r="99" spans="1:10" s="46" customFormat="1">
      <c r="A99" s="42">
        <v>95</v>
      </c>
      <c r="B99" s="76" t="s">
        <v>355</v>
      </c>
      <c r="C99" s="43" t="s">
        <v>359</v>
      </c>
      <c r="D99" s="45" t="s">
        <v>231</v>
      </c>
      <c r="E99" s="42" t="s">
        <v>97</v>
      </c>
      <c r="F99" s="40">
        <v>3</v>
      </c>
      <c r="G99" s="40" t="s">
        <v>18</v>
      </c>
      <c r="H99" s="40">
        <v>300</v>
      </c>
      <c r="I99" s="45">
        <f t="shared" ref="I99:I107" si="4">H99*F99</f>
        <v>900</v>
      </c>
      <c r="J99" s="45"/>
    </row>
    <row r="100" spans="1:10" s="46" customFormat="1">
      <c r="A100" s="42">
        <v>96</v>
      </c>
      <c r="B100" s="76" t="s">
        <v>113</v>
      </c>
      <c r="C100" s="43" t="s">
        <v>361</v>
      </c>
      <c r="D100" s="45" t="s">
        <v>231</v>
      </c>
      <c r="E100" s="42" t="s">
        <v>97</v>
      </c>
      <c r="F100" s="40">
        <v>3</v>
      </c>
      <c r="G100" s="40" t="s">
        <v>18</v>
      </c>
      <c r="H100" s="40">
        <v>300</v>
      </c>
      <c r="I100" s="45">
        <f t="shared" si="4"/>
        <v>900</v>
      </c>
      <c r="J100" s="45"/>
    </row>
    <row r="101" spans="1:10" s="46" customFormat="1">
      <c r="A101" s="42">
        <v>97</v>
      </c>
      <c r="B101" s="76" t="s">
        <v>114</v>
      </c>
      <c r="C101" s="43" t="s">
        <v>362</v>
      </c>
      <c r="D101" s="45" t="s">
        <v>231</v>
      </c>
      <c r="E101" s="42" t="s">
        <v>97</v>
      </c>
      <c r="F101" s="40">
        <v>3</v>
      </c>
      <c r="G101" s="40" t="s">
        <v>18</v>
      </c>
      <c r="H101" s="40">
        <v>300</v>
      </c>
      <c r="I101" s="45">
        <f t="shared" si="4"/>
        <v>900</v>
      </c>
      <c r="J101" s="45"/>
    </row>
    <row r="102" spans="1:10" s="46" customFormat="1">
      <c r="A102" s="42">
        <v>98</v>
      </c>
      <c r="B102" s="76" t="s">
        <v>115</v>
      </c>
      <c r="C102" s="43" t="s">
        <v>360</v>
      </c>
      <c r="D102" s="45" t="s">
        <v>231</v>
      </c>
      <c r="E102" s="42" t="s">
        <v>97</v>
      </c>
      <c r="F102" s="40">
        <v>3</v>
      </c>
      <c r="G102" s="40" t="s">
        <v>18</v>
      </c>
      <c r="H102" s="40">
        <v>300</v>
      </c>
      <c r="I102" s="45">
        <f t="shared" si="4"/>
        <v>900</v>
      </c>
      <c r="J102" s="45"/>
    </row>
    <row r="103" spans="1:10" s="46" customFormat="1">
      <c r="A103" s="42">
        <v>99</v>
      </c>
      <c r="B103" s="76" t="s">
        <v>116</v>
      </c>
      <c r="C103" s="43" t="s">
        <v>356</v>
      </c>
      <c r="D103" s="45" t="s">
        <v>231</v>
      </c>
      <c r="E103" s="42" t="s">
        <v>97</v>
      </c>
      <c r="F103" s="40">
        <v>3</v>
      </c>
      <c r="G103" s="40" t="s">
        <v>18</v>
      </c>
      <c r="H103" s="40">
        <v>300</v>
      </c>
      <c r="I103" s="45">
        <f t="shared" si="4"/>
        <v>900</v>
      </c>
      <c r="J103" s="45"/>
    </row>
    <row r="104" spans="1:10" s="46" customFormat="1">
      <c r="A104" s="42">
        <v>100</v>
      </c>
      <c r="B104" s="76" t="s">
        <v>117</v>
      </c>
      <c r="C104" s="43" t="s">
        <v>357</v>
      </c>
      <c r="D104" s="45" t="s">
        <v>231</v>
      </c>
      <c r="E104" s="42" t="s">
        <v>97</v>
      </c>
      <c r="F104" s="40">
        <v>3</v>
      </c>
      <c r="G104" s="40" t="s">
        <v>18</v>
      </c>
      <c r="H104" s="40">
        <v>300</v>
      </c>
      <c r="I104" s="45">
        <f t="shared" si="4"/>
        <v>900</v>
      </c>
      <c r="J104" s="45"/>
    </row>
    <row r="105" spans="1:10" s="46" customFormat="1">
      <c r="A105" s="42">
        <v>101</v>
      </c>
      <c r="B105" s="76" t="s">
        <v>118</v>
      </c>
      <c r="C105" s="43" t="s">
        <v>358</v>
      </c>
      <c r="D105" s="45" t="s">
        <v>231</v>
      </c>
      <c r="E105" s="42" t="s">
        <v>97</v>
      </c>
      <c r="F105" s="40">
        <v>3</v>
      </c>
      <c r="G105" s="40" t="s">
        <v>18</v>
      </c>
      <c r="H105" s="40">
        <v>300</v>
      </c>
      <c r="I105" s="45">
        <f t="shared" si="4"/>
        <v>900</v>
      </c>
      <c r="J105" s="45"/>
    </row>
    <row r="106" spans="1:10" s="46" customFormat="1">
      <c r="A106" s="42">
        <v>102</v>
      </c>
      <c r="B106" s="76" t="s">
        <v>119</v>
      </c>
      <c r="C106" s="43" t="s">
        <v>363</v>
      </c>
      <c r="D106" s="45" t="s">
        <v>231</v>
      </c>
      <c r="E106" s="42" t="s">
        <v>97</v>
      </c>
      <c r="F106" s="40">
        <v>3</v>
      </c>
      <c r="G106" s="40" t="s">
        <v>18</v>
      </c>
      <c r="H106" s="40">
        <v>300</v>
      </c>
      <c r="I106" s="45">
        <f t="shared" si="4"/>
        <v>900</v>
      </c>
      <c r="J106" s="45"/>
    </row>
    <row r="107" spans="1:10" s="46" customFormat="1">
      <c r="A107" s="42">
        <v>103</v>
      </c>
      <c r="B107" s="76" t="s">
        <v>120</v>
      </c>
      <c r="C107" s="43" t="s">
        <v>364</v>
      </c>
      <c r="D107" s="45" t="s">
        <v>231</v>
      </c>
      <c r="E107" s="42" t="s">
        <v>97</v>
      </c>
      <c r="F107" s="40">
        <v>3</v>
      </c>
      <c r="G107" s="40" t="s">
        <v>18</v>
      </c>
      <c r="H107" s="40">
        <v>300</v>
      </c>
      <c r="I107" s="45">
        <f t="shared" si="4"/>
        <v>900</v>
      </c>
      <c r="J107" s="45"/>
    </row>
    <row r="108" spans="1:10" s="46" customFormat="1">
      <c r="A108" s="42">
        <v>104</v>
      </c>
      <c r="B108" s="76" t="s">
        <v>365</v>
      </c>
      <c r="C108" s="43" t="s">
        <v>366</v>
      </c>
      <c r="D108" s="45" t="s">
        <v>110</v>
      </c>
      <c r="E108" s="42" t="s">
        <v>97</v>
      </c>
      <c r="F108" s="40">
        <v>3</v>
      </c>
      <c r="G108" s="40" t="s">
        <v>18</v>
      </c>
      <c r="H108" s="40">
        <v>300</v>
      </c>
      <c r="I108" s="45">
        <f t="shared" ref="I108:I129" si="5">H108*F108</f>
        <v>900</v>
      </c>
      <c r="J108" s="45"/>
    </row>
    <row r="109" spans="1:10" s="46" customFormat="1">
      <c r="A109" s="42">
        <v>105</v>
      </c>
      <c r="B109" s="76" t="s">
        <v>111</v>
      </c>
      <c r="C109" s="43" t="s">
        <v>367</v>
      </c>
      <c r="D109" s="45" t="s">
        <v>110</v>
      </c>
      <c r="E109" s="42" t="s">
        <v>97</v>
      </c>
      <c r="F109" s="40">
        <v>3</v>
      </c>
      <c r="G109" s="40" t="s">
        <v>18</v>
      </c>
      <c r="H109" s="40">
        <v>300</v>
      </c>
      <c r="I109" s="45">
        <f t="shared" si="5"/>
        <v>900</v>
      </c>
      <c r="J109" s="45"/>
    </row>
    <row r="110" spans="1:10" s="46" customFormat="1">
      <c r="A110" s="42">
        <v>106</v>
      </c>
      <c r="B110" s="76" t="s">
        <v>278</v>
      </c>
      <c r="C110" s="43" t="s">
        <v>279</v>
      </c>
      <c r="D110" s="43" t="s">
        <v>271</v>
      </c>
      <c r="E110" s="40" t="s">
        <v>274</v>
      </c>
      <c r="F110" s="40">
        <v>1</v>
      </c>
      <c r="G110" s="40" t="s">
        <v>246</v>
      </c>
      <c r="H110" s="40">
        <v>220</v>
      </c>
      <c r="I110" s="45">
        <f t="shared" si="5"/>
        <v>220</v>
      </c>
      <c r="J110" s="45"/>
    </row>
    <row r="111" spans="1:10" s="46" customFormat="1">
      <c r="A111" s="42">
        <v>107</v>
      </c>
      <c r="B111" s="76" t="s">
        <v>280</v>
      </c>
      <c r="C111" s="43" t="s">
        <v>281</v>
      </c>
      <c r="D111" s="43" t="s">
        <v>271</v>
      </c>
      <c r="E111" s="40" t="s">
        <v>274</v>
      </c>
      <c r="F111" s="40">
        <v>1</v>
      </c>
      <c r="G111" s="40" t="s">
        <v>246</v>
      </c>
      <c r="H111" s="40">
        <v>220</v>
      </c>
      <c r="I111" s="45">
        <f t="shared" si="5"/>
        <v>220</v>
      </c>
      <c r="J111" s="45"/>
    </row>
    <row r="112" spans="1:10" s="46" customFormat="1">
      <c r="A112" s="42">
        <v>108</v>
      </c>
      <c r="B112" s="76" t="s">
        <v>282</v>
      </c>
      <c r="C112" s="43" t="s">
        <v>283</v>
      </c>
      <c r="D112" s="43" t="s">
        <v>271</v>
      </c>
      <c r="E112" s="40" t="s">
        <v>274</v>
      </c>
      <c r="F112" s="40">
        <v>1</v>
      </c>
      <c r="G112" s="40" t="s">
        <v>246</v>
      </c>
      <c r="H112" s="40">
        <v>220</v>
      </c>
      <c r="I112" s="45">
        <f t="shared" si="5"/>
        <v>220</v>
      </c>
      <c r="J112" s="45"/>
    </row>
    <row r="113" spans="1:10" s="46" customFormat="1">
      <c r="A113" s="42">
        <v>109</v>
      </c>
      <c r="B113" s="76" t="s">
        <v>284</v>
      </c>
      <c r="C113" s="43" t="s">
        <v>285</v>
      </c>
      <c r="D113" s="43" t="s">
        <v>271</v>
      </c>
      <c r="E113" s="40" t="s">
        <v>274</v>
      </c>
      <c r="F113" s="40">
        <v>1</v>
      </c>
      <c r="G113" s="40" t="s">
        <v>246</v>
      </c>
      <c r="H113" s="40">
        <v>180</v>
      </c>
      <c r="I113" s="45">
        <f t="shared" si="5"/>
        <v>180</v>
      </c>
      <c r="J113" s="45"/>
    </row>
    <row r="114" spans="1:10" s="46" customFormat="1" ht="33">
      <c r="A114" s="42">
        <v>110</v>
      </c>
      <c r="B114" s="87" t="s">
        <v>292</v>
      </c>
      <c r="C114" s="91">
        <v>9789862294093</v>
      </c>
      <c r="D114" s="45" t="s">
        <v>110</v>
      </c>
      <c r="E114" s="89" t="s">
        <v>245</v>
      </c>
      <c r="F114" s="89">
        <v>3</v>
      </c>
      <c r="G114" s="89" t="s">
        <v>246</v>
      </c>
      <c r="H114" s="90">
        <v>280</v>
      </c>
      <c r="I114" s="45">
        <f t="shared" si="5"/>
        <v>840</v>
      </c>
      <c r="J114" s="45"/>
    </row>
    <row r="115" spans="1:10" s="46" customFormat="1" ht="33">
      <c r="A115" s="42">
        <v>111</v>
      </c>
      <c r="B115" s="87" t="s">
        <v>293</v>
      </c>
      <c r="C115" s="92">
        <v>9789862294642</v>
      </c>
      <c r="D115" s="45" t="s">
        <v>110</v>
      </c>
      <c r="E115" s="89" t="s">
        <v>245</v>
      </c>
      <c r="F115" s="89">
        <v>3</v>
      </c>
      <c r="G115" s="89" t="s">
        <v>246</v>
      </c>
      <c r="H115" s="89">
        <v>280</v>
      </c>
      <c r="I115" s="45">
        <f t="shared" si="5"/>
        <v>840</v>
      </c>
      <c r="J115" s="45"/>
    </row>
    <row r="116" spans="1:10" s="46" customFormat="1" ht="33">
      <c r="A116" s="42">
        <v>112</v>
      </c>
      <c r="B116" s="87" t="s">
        <v>294</v>
      </c>
      <c r="C116" s="91">
        <v>9789862296677</v>
      </c>
      <c r="D116" s="45" t="s">
        <v>110</v>
      </c>
      <c r="E116" s="89" t="s">
        <v>245</v>
      </c>
      <c r="F116" s="89">
        <v>3</v>
      </c>
      <c r="G116" s="89" t="s">
        <v>246</v>
      </c>
      <c r="H116" s="89">
        <v>280</v>
      </c>
      <c r="I116" s="45">
        <f t="shared" si="5"/>
        <v>840</v>
      </c>
      <c r="J116" s="45"/>
    </row>
    <row r="117" spans="1:10" s="46" customFormat="1" ht="33">
      <c r="A117" s="42">
        <v>113</v>
      </c>
      <c r="B117" s="87" t="s">
        <v>295</v>
      </c>
      <c r="C117" s="91">
        <v>9789862298411</v>
      </c>
      <c r="D117" s="45" t="s">
        <v>110</v>
      </c>
      <c r="E117" s="89" t="s">
        <v>245</v>
      </c>
      <c r="F117" s="89">
        <v>3</v>
      </c>
      <c r="G117" s="89" t="s">
        <v>246</v>
      </c>
      <c r="H117" s="90">
        <v>280</v>
      </c>
      <c r="I117" s="45">
        <f t="shared" si="5"/>
        <v>840</v>
      </c>
      <c r="J117" s="45"/>
    </row>
    <row r="118" spans="1:10" s="46" customFormat="1" ht="33">
      <c r="A118" s="42">
        <v>114</v>
      </c>
      <c r="B118" s="87" t="s">
        <v>296</v>
      </c>
      <c r="C118" s="91">
        <v>9789862299432</v>
      </c>
      <c r="D118" s="45" t="s">
        <v>110</v>
      </c>
      <c r="E118" s="89" t="s">
        <v>245</v>
      </c>
      <c r="F118" s="89">
        <v>3</v>
      </c>
      <c r="G118" s="89" t="s">
        <v>246</v>
      </c>
      <c r="H118" s="90">
        <v>280</v>
      </c>
      <c r="I118" s="45">
        <f t="shared" si="5"/>
        <v>840</v>
      </c>
      <c r="J118" s="45"/>
    </row>
    <row r="119" spans="1:10" s="46" customFormat="1" ht="33">
      <c r="A119" s="42">
        <v>115</v>
      </c>
      <c r="B119" s="87" t="s">
        <v>297</v>
      </c>
      <c r="C119" s="91">
        <v>9789863421306</v>
      </c>
      <c r="D119" s="45" t="s">
        <v>110</v>
      </c>
      <c r="E119" s="89" t="s">
        <v>245</v>
      </c>
      <c r="F119" s="89">
        <v>3</v>
      </c>
      <c r="G119" s="89" t="s">
        <v>246</v>
      </c>
      <c r="H119" s="90">
        <v>280</v>
      </c>
      <c r="I119" s="45">
        <f t="shared" si="5"/>
        <v>840</v>
      </c>
      <c r="J119" s="45"/>
    </row>
    <row r="120" spans="1:10" s="46" customFormat="1" ht="15.75" customHeight="1">
      <c r="A120" s="42">
        <v>116</v>
      </c>
      <c r="B120" s="88" t="s">
        <v>300</v>
      </c>
      <c r="C120" s="94">
        <v>9578246250</v>
      </c>
      <c r="D120" s="45" t="s">
        <v>301</v>
      </c>
      <c r="E120" s="93" t="s">
        <v>298</v>
      </c>
      <c r="F120" s="45">
        <v>1</v>
      </c>
      <c r="G120" s="45" t="s">
        <v>246</v>
      </c>
      <c r="H120" s="93">
        <v>390</v>
      </c>
      <c r="I120" s="45">
        <f t="shared" si="5"/>
        <v>390</v>
      </c>
      <c r="J120" s="45"/>
    </row>
    <row r="121" spans="1:10" s="46" customFormat="1" ht="15.75" customHeight="1">
      <c r="A121" s="42">
        <v>117</v>
      </c>
      <c r="B121" s="88" t="s">
        <v>299</v>
      </c>
      <c r="C121" s="94">
        <v>9578246269</v>
      </c>
      <c r="D121" s="45" t="s">
        <v>301</v>
      </c>
      <c r="E121" s="93" t="s">
        <v>298</v>
      </c>
      <c r="F121" s="45">
        <v>1</v>
      </c>
      <c r="G121" s="45" t="s">
        <v>246</v>
      </c>
      <c r="H121" s="93">
        <v>390</v>
      </c>
      <c r="I121" s="45">
        <f t="shared" si="5"/>
        <v>390</v>
      </c>
      <c r="J121" s="45"/>
    </row>
    <row r="122" spans="1:10" s="46" customFormat="1">
      <c r="A122" s="42">
        <v>118</v>
      </c>
      <c r="B122" s="76" t="s">
        <v>302</v>
      </c>
      <c r="C122" s="43" t="s">
        <v>303</v>
      </c>
      <c r="D122" s="45" t="s">
        <v>301</v>
      </c>
      <c r="E122" s="93" t="s">
        <v>298</v>
      </c>
      <c r="F122" s="45">
        <v>1</v>
      </c>
      <c r="G122" s="45" t="s">
        <v>246</v>
      </c>
      <c r="H122" s="93">
        <v>280</v>
      </c>
      <c r="I122" s="45">
        <f t="shared" ref="I122" si="6">H122*F122</f>
        <v>280</v>
      </c>
      <c r="J122" s="45"/>
    </row>
    <row r="123" spans="1:10" s="46" customFormat="1">
      <c r="A123" s="42">
        <v>119</v>
      </c>
      <c r="B123" s="76" t="s">
        <v>304</v>
      </c>
      <c r="C123" s="43" t="s">
        <v>305</v>
      </c>
      <c r="D123" s="45" t="s">
        <v>301</v>
      </c>
      <c r="E123" s="93" t="s">
        <v>298</v>
      </c>
      <c r="F123" s="45">
        <v>1</v>
      </c>
      <c r="G123" s="45" t="s">
        <v>246</v>
      </c>
      <c r="H123" s="40">
        <v>320</v>
      </c>
      <c r="I123" s="45">
        <f t="shared" si="5"/>
        <v>320</v>
      </c>
      <c r="J123" s="45"/>
    </row>
    <row r="124" spans="1:10" s="46" customFormat="1" ht="17.25" customHeight="1">
      <c r="A124" s="42">
        <v>120</v>
      </c>
      <c r="B124" s="76" t="s">
        <v>307</v>
      </c>
      <c r="C124" s="43" t="s">
        <v>306</v>
      </c>
      <c r="D124" s="45" t="s">
        <v>301</v>
      </c>
      <c r="E124" s="93" t="s">
        <v>298</v>
      </c>
      <c r="F124" s="45">
        <v>1</v>
      </c>
      <c r="G124" s="45" t="s">
        <v>246</v>
      </c>
      <c r="H124" s="40">
        <v>320</v>
      </c>
      <c r="I124" s="45">
        <f t="shared" si="5"/>
        <v>320</v>
      </c>
      <c r="J124" s="45"/>
    </row>
    <row r="125" spans="1:10" s="46" customFormat="1" ht="17.25" customHeight="1">
      <c r="A125" s="42">
        <v>121</v>
      </c>
      <c r="B125" s="76" t="s">
        <v>308</v>
      </c>
      <c r="C125" s="43" t="s">
        <v>309</v>
      </c>
      <c r="D125" s="45" t="s">
        <v>301</v>
      </c>
      <c r="E125" s="93" t="s">
        <v>298</v>
      </c>
      <c r="F125" s="45">
        <v>1</v>
      </c>
      <c r="G125" s="45" t="s">
        <v>246</v>
      </c>
      <c r="H125" s="40">
        <v>320</v>
      </c>
      <c r="I125" s="45">
        <f t="shared" si="5"/>
        <v>320</v>
      </c>
      <c r="J125" s="45"/>
    </row>
    <row r="126" spans="1:10" s="46" customFormat="1" ht="17.25" customHeight="1">
      <c r="A126" s="42">
        <v>122</v>
      </c>
      <c r="B126" s="76" t="s">
        <v>311</v>
      </c>
      <c r="C126" s="43" t="s">
        <v>310</v>
      </c>
      <c r="D126" s="45" t="s">
        <v>301</v>
      </c>
      <c r="E126" s="93" t="s">
        <v>298</v>
      </c>
      <c r="F126" s="45">
        <v>1</v>
      </c>
      <c r="G126" s="45" t="s">
        <v>246</v>
      </c>
      <c r="H126" s="40">
        <v>320</v>
      </c>
      <c r="I126" s="45">
        <f t="shared" si="5"/>
        <v>320</v>
      </c>
      <c r="J126" s="45"/>
    </row>
    <row r="127" spans="1:10" s="46" customFormat="1">
      <c r="A127" s="42">
        <v>123</v>
      </c>
      <c r="B127" s="35" t="s">
        <v>313</v>
      </c>
      <c r="C127" s="43" t="s">
        <v>314</v>
      </c>
      <c r="D127" s="45" t="s">
        <v>301</v>
      </c>
      <c r="E127" s="40" t="s">
        <v>315</v>
      </c>
      <c r="F127" s="40">
        <v>1</v>
      </c>
      <c r="G127" s="40" t="s">
        <v>316</v>
      </c>
      <c r="H127" s="40">
        <v>499</v>
      </c>
      <c r="I127" s="73">
        <f t="shared" si="5"/>
        <v>499</v>
      </c>
      <c r="J127" s="45"/>
    </row>
    <row r="128" spans="1:10" s="46" customFormat="1">
      <c r="A128" s="42">
        <v>124</v>
      </c>
      <c r="B128" s="35" t="s">
        <v>321</v>
      </c>
      <c r="C128" s="43" t="s">
        <v>317</v>
      </c>
      <c r="D128" s="45" t="s">
        <v>301</v>
      </c>
      <c r="E128" s="40" t="s">
        <v>318</v>
      </c>
      <c r="F128" s="40">
        <v>1</v>
      </c>
      <c r="G128" s="40" t="s">
        <v>316</v>
      </c>
      <c r="H128" s="40">
        <v>350</v>
      </c>
      <c r="I128" s="73">
        <f t="shared" si="5"/>
        <v>350</v>
      </c>
      <c r="J128" s="45"/>
    </row>
    <row r="129" spans="1:10" s="46" customFormat="1">
      <c r="A129" s="42">
        <v>125</v>
      </c>
      <c r="B129" s="35" t="s">
        <v>335</v>
      </c>
      <c r="C129" s="43" t="s">
        <v>319</v>
      </c>
      <c r="D129" s="45" t="s">
        <v>301</v>
      </c>
      <c r="E129" s="40" t="s">
        <v>320</v>
      </c>
      <c r="F129" s="40">
        <v>1</v>
      </c>
      <c r="G129" s="40" t="s">
        <v>316</v>
      </c>
      <c r="H129" s="40">
        <v>300</v>
      </c>
      <c r="I129" s="73">
        <f t="shared" si="5"/>
        <v>300</v>
      </c>
      <c r="J129" s="45"/>
    </row>
    <row r="130" spans="1:10" s="46" customFormat="1">
      <c r="A130" s="42">
        <v>126</v>
      </c>
      <c r="B130" s="96" t="s">
        <v>322</v>
      </c>
      <c r="C130" s="91">
        <v>9789573273141</v>
      </c>
      <c r="D130" s="43" t="s">
        <v>271</v>
      </c>
      <c r="E130" s="89" t="s">
        <v>323</v>
      </c>
      <c r="F130" s="89">
        <v>1</v>
      </c>
      <c r="G130" s="89" t="s">
        <v>246</v>
      </c>
      <c r="H130" s="89">
        <v>320</v>
      </c>
      <c r="I130" s="89">
        <v>320</v>
      </c>
      <c r="J130" s="45"/>
    </row>
    <row r="131" spans="1:10" s="46" customFormat="1">
      <c r="A131" s="42">
        <v>127</v>
      </c>
      <c r="B131" s="96" t="s">
        <v>324</v>
      </c>
      <c r="C131" s="91">
        <v>9789573268048</v>
      </c>
      <c r="D131" s="43" t="s">
        <v>271</v>
      </c>
      <c r="E131" s="89" t="s">
        <v>323</v>
      </c>
      <c r="F131" s="89">
        <v>1</v>
      </c>
      <c r="G131" s="89" t="s">
        <v>246</v>
      </c>
      <c r="H131" s="89">
        <v>360</v>
      </c>
      <c r="I131" s="89">
        <v>360</v>
      </c>
      <c r="J131" s="45"/>
    </row>
    <row r="132" spans="1:10" s="46" customFormat="1">
      <c r="A132" s="42">
        <v>128</v>
      </c>
      <c r="B132" s="96" t="s">
        <v>325</v>
      </c>
      <c r="C132" s="97">
        <v>9789573270072</v>
      </c>
      <c r="D132" s="43" t="s">
        <v>271</v>
      </c>
      <c r="E132" s="89" t="s">
        <v>323</v>
      </c>
      <c r="F132" s="89">
        <v>1</v>
      </c>
      <c r="G132" s="89" t="s">
        <v>246</v>
      </c>
      <c r="H132" s="89">
        <v>360</v>
      </c>
      <c r="I132" s="89">
        <v>360</v>
      </c>
      <c r="J132" s="45"/>
    </row>
    <row r="133" spans="1:10" s="46" customFormat="1">
      <c r="A133" s="42">
        <v>129</v>
      </c>
      <c r="B133" s="96" t="s">
        <v>326</v>
      </c>
      <c r="C133" s="97">
        <v>9789573272038</v>
      </c>
      <c r="D133" s="43" t="s">
        <v>271</v>
      </c>
      <c r="E133" s="89" t="s">
        <v>323</v>
      </c>
      <c r="F133" s="89">
        <v>1</v>
      </c>
      <c r="G133" s="89" t="s">
        <v>246</v>
      </c>
      <c r="H133" s="89">
        <v>380</v>
      </c>
      <c r="I133" s="89">
        <v>380</v>
      </c>
      <c r="J133" s="45"/>
    </row>
    <row r="134" spans="1:10" s="46" customFormat="1">
      <c r="A134" s="42">
        <v>130</v>
      </c>
      <c r="B134" s="96" t="s">
        <v>327</v>
      </c>
      <c r="C134" s="98">
        <v>9789573271215</v>
      </c>
      <c r="D134" s="43" t="s">
        <v>271</v>
      </c>
      <c r="E134" s="89" t="s">
        <v>323</v>
      </c>
      <c r="F134" s="89">
        <v>1</v>
      </c>
      <c r="G134" s="89" t="s">
        <v>328</v>
      </c>
      <c r="H134" s="89">
        <v>1080</v>
      </c>
      <c r="I134" s="89">
        <v>1080</v>
      </c>
      <c r="J134" s="45"/>
    </row>
    <row r="135" spans="1:10" s="29" customFormat="1" ht="30" customHeight="1">
      <c r="A135" s="106" t="s">
        <v>9</v>
      </c>
      <c r="B135" s="107"/>
      <c r="C135" s="108">
        <f>SUM(I5:I134)</f>
        <v>342259</v>
      </c>
      <c r="D135" s="109"/>
      <c r="E135" s="110"/>
      <c r="F135" s="111"/>
      <c r="G135" s="111"/>
      <c r="H135" s="111"/>
      <c r="I135" s="111"/>
      <c r="J135" s="112"/>
    </row>
    <row r="136" spans="1:10" s="2" customFormat="1" ht="19.5">
      <c r="A136" s="8"/>
      <c r="B136" s="84"/>
      <c r="C136" s="66"/>
      <c r="D136" s="61"/>
      <c r="E136" s="72"/>
      <c r="F136" s="99"/>
      <c r="G136" s="4"/>
      <c r="H136" s="5"/>
      <c r="I136" s="5"/>
      <c r="J136" s="5"/>
    </row>
    <row r="137" spans="1:10" s="1" customFormat="1" ht="21">
      <c r="A137" s="100" t="s">
        <v>11</v>
      </c>
      <c r="B137" s="100"/>
      <c r="C137" s="100"/>
      <c r="D137" s="100"/>
      <c r="E137" s="100"/>
      <c r="F137" s="100"/>
      <c r="G137" s="100"/>
      <c r="H137" s="100"/>
      <c r="I137" s="100"/>
      <c r="J137" s="100"/>
    </row>
    <row r="138" spans="1:10" ht="22.5" customHeight="1">
      <c r="A138" s="16"/>
      <c r="B138" s="85"/>
      <c r="C138" s="67"/>
      <c r="D138" s="62"/>
    </row>
    <row r="139" spans="1:10" ht="19.5">
      <c r="A139" s="16"/>
      <c r="B139" s="85"/>
      <c r="C139" s="67"/>
      <c r="D139" s="62"/>
    </row>
  </sheetData>
  <autoFilter ref="A4:J4"/>
  <mergeCells count="7">
    <mergeCell ref="A137:J137"/>
    <mergeCell ref="B1:J1"/>
    <mergeCell ref="B2:J2"/>
    <mergeCell ref="A3:J3"/>
    <mergeCell ref="A135:B135"/>
    <mergeCell ref="C135:D135"/>
    <mergeCell ref="E135:J135"/>
  </mergeCells>
  <phoneticPr fontId="1" type="noConversion"/>
  <conditionalFormatting sqref="E114:E126 E130:E134">
    <cfRule type="cellIs" dxfId="71" priority="121" stopIfTrue="1" operator="equal">
      <formula>"綜合領域"</formula>
    </cfRule>
    <cfRule type="cellIs" dxfId="70" priority="122" stopIfTrue="1" operator="equal">
      <formula>"健體領域"</formula>
    </cfRule>
    <cfRule type="cellIs" dxfId="69" priority="123" stopIfTrue="1" operator="equal">
      <formula>"生活領域"</formula>
    </cfRule>
    <cfRule type="cellIs" dxfId="68" priority="124" stopIfTrue="1" operator="equal">
      <formula>"自然領域"</formula>
    </cfRule>
    <cfRule type="cellIs" dxfId="67" priority="125" stopIfTrue="1" operator="equal">
      <formula>"自$D$10"</formula>
    </cfRule>
    <cfRule type="cellIs" dxfId="66" priority="126" stopIfTrue="1" operator="equal">
      <formula>"社會領域"</formula>
    </cfRule>
    <cfRule type="cellIs" dxfId="65" priority="127" stopIfTrue="1" operator="equal">
      <formula>"數學領域"</formula>
    </cfRule>
    <cfRule type="cellIs" dxfId="64" priority="128" stopIfTrue="1" operator="equal">
      <formula>"語文領域"</formula>
    </cfRule>
  </conditionalFormatting>
  <conditionalFormatting sqref="D54:D59">
    <cfRule type="cellIs" dxfId="63" priority="57" stopIfTrue="1" operator="equal">
      <formula>"綜合領域"</formula>
    </cfRule>
    <cfRule type="cellIs" dxfId="62" priority="58" stopIfTrue="1" operator="equal">
      <formula>"健體領域"</formula>
    </cfRule>
    <cfRule type="cellIs" dxfId="61" priority="59" stopIfTrue="1" operator="equal">
      <formula>"生活領域"</formula>
    </cfRule>
    <cfRule type="cellIs" dxfId="60" priority="60" stopIfTrue="1" operator="equal">
      <formula>"自然領域"</formula>
    </cfRule>
    <cfRule type="cellIs" dxfId="59" priority="61" stopIfTrue="1" operator="equal">
      <formula>"自$D$10"</formula>
    </cfRule>
    <cfRule type="cellIs" dxfId="58" priority="62" stopIfTrue="1" operator="equal">
      <formula>"社會領域"</formula>
    </cfRule>
    <cfRule type="cellIs" dxfId="57" priority="63" stopIfTrue="1" operator="equal">
      <formula>"數學領域"</formula>
    </cfRule>
    <cfRule type="cellIs" dxfId="56" priority="64" stopIfTrue="1" operator="equal">
      <formula>"語文領域"</formula>
    </cfRule>
  </conditionalFormatting>
  <conditionalFormatting sqref="D69:D73">
    <cfRule type="cellIs" dxfId="55" priority="33" stopIfTrue="1" operator="equal">
      <formula>"綜合領域"</formula>
    </cfRule>
    <cfRule type="cellIs" dxfId="54" priority="34" stopIfTrue="1" operator="equal">
      <formula>"健體領域"</formula>
    </cfRule>
    <cfRule type="cellIs" dxfId="53" priority="35" stopIfTrue="1" operator="equal">
      <formula>"生活領域"</formula>
    </cfRule>
    <cfRule type="cellIs" dxfId="52" priority="36" stopIfTrue="1" operator="equal">
      <formula>"自然領域"</formula>
    </cfRule>
    <cfRule type="cellIs" dxfId="51" priority="37" stopIfTrue="1" operator="equal">
      <formula>"自$D$10"</formula>
    </cfRule>
    <cfRule type="cellIs" dxfId="50" priority="38" stopIfTrue="1" operator="equal">
      <formula>"社會領域"</formula>
    </cfRule>
    <cfRule type="cellIs" dxfId="49" priority="39" stopIfTrue="1" operator="equal">
      <formula>"數學領域"</formula>
    </cfRule>
    <cfRule type="cellIs" dxfId="48" priority="40" stopIfTrue="1" operator="equal">
      <formula>"語文領域"</formula>
    </cfRule>
  </conditionalFormatting>
  <dataValidations count="1">
    <dataValidation type="list" allowBlank="1" showInputMessage="1" showErrorMessage="1" sqref="D69:D73 D54:D59 E114:E126 E130:E134">
      <formula1>"語文領域,數學領域,社會領域,自然領域,生活領域,健體領域,綜合領域"</formula1>
    </dataValidation>
  </dataValidations>
  <pageMargins left="0.31496062992125984" right="0.35433070866141736" top="0.74803149606299213" bottom="0.74803149606299213" header="0.31496062992125984" footer="0.31496062992125984"/>
  <pageSetup paperSize="9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4"/>
  <sheetViews>
    <sheetView topLeftCell="A25" zoomScaleNormal="100" workbookViewId="0">
      <selection activeCell="B51" sqref="B51:I63"/>
    </sheetView>
  </sheetViews>
  <sheetFormatPr defaultRowHeight="16.5"/>
  <cols>
    <col min="1" max="1" width="7.125" style="31" customWidth="1"/>
    <col min="2" max="2" width="31.25" style="31" customWidth="1"/>
    <col min="3" max="3" width="15.625" style="68" customWidth="1"/>
    <col min="4" max="4" width="16.625" style="41" customWidth="1"/>
    <col min="5" max="5" width="12.875" style="28" customWidth="1"/>
    <col min="6" max="6" width="4" style="28" customWidth="1"/>
    <col min="7" max="7" width="4.25" style="28" customWidth="1"/>
    <col min="8" max="8" width="12.75" style="28" customWidth="1"/>
    <col min="9" max="9" width="7" style="28" customWidth="1"/>
    <col min="10" max="10" width="28.625" style="28" customWidth="1"/>
    <col min="11" max="16384" width="9" style="28"/>
  </cols>
  <sheetData>
    <row r="1" spans="1:10" s="30" customFormat="1" ht="25.5">
      <c r="B1" s="101" t="s">
        <v>13</v>
      </c>
      <c r="C1" s="101"/>
      <c r="D1" s="101"/>
      <c r="E1" s="101"/>
      <c r="F1" s="101"/>
      <c r="G1" s="101"/>
      <c r="H1" s="101"/>
      <c r="I1" s="101"/>
      <c r="J1" s="101"/>
    </row>
    <row r="2" spans="1:10" ht="25.5">
      <c r="A2" s="38">
        <v>104</v>
      </c>
      <c r="B2" s="102" t="s">
        <v>14</v>
      </c>
      <c r="C2" s="102"/>
      <c r="D2" s="102"/>
      <c r="E2" s="102"/>
      <c r="F2" s="102"/>
      <c r="G2" s="102"/>
      <c r="H2" s="102"/>
      <c r="I2" s="102"/>
      <c r="J2" s="102"/>
    </row>
    <row r="3" spans="1:10" ht="36.75" customHeight="1" thickBot="1">
      <c r="A3" s="103" t="s">
        <v>10</v>
      </c>
      <c r="B3" s="104"/>
      <c r="C3" s="104"/>
      <c r="D3" s="105"/>
      <c r="E3" s="105"/>
      <c r="F3" s="105"/>
      <c r="G3" s="105"/>
      <c r="H3" s="105"/>
      <c r="I3" s="105"/>
      <c r="J3" s="105"/>
    </row>
    <row r="4" spans="1:10" s="31" customFormat="1" ht="33">
      <c r="A4" s="32" t="s">
        <v>7</v>
      </c>
      <c r="B4" s="33" t="s">
        <v>0</v>
      </c>
      <c r="C4" s="21" t="s">
        <v>1</v>
      </c>
      <c r="D4" s="33" t="s">
        <v>12</v>
      </c>
      <c r="E4" s="33" t="s">
        <v>2</v>
      </c>
      <c r="F4" s="33" t="s">
        <v>3</v>
      </c>
      <c r="G4" s="33" t="s">
        <v>4</v>
      </c>
      <c r="H4" s="33" t="s">
        <v>8</v>
      </c>
      <c r="I4" s="33" t="s">
        <v>5</v>
      </c>
      <c r="J4" s="34" t="s">
        <v>6</v>
      </c>
    </row>
    <row r="5" spans="1:10" s="46" customFormat="1">
      <c r="A5" s="35">
        <v>1</v>
      </c>
    </row>
    <row r="6" spans="1:10" s="46" customFormat="1">
      <c r="A6" s="35">
        <v>2</v>
      </c>
    </row>
    <row r="7" spans="1:10" s="46" customFormat="1">
      <c r="A7" s="35">
        <v>3</v>
      </c>
    </row>
    <row r="8" spans="1:10" s="46" customFormat="1">
      <c r="A8" s="35">
        <v>4</v>
      </c>
    </row>
    <row r="9" spans="1:10" s="46" customFormat="1">
      <c r="A9" s="35">
        <v>5</v>
      </c>
    </row>
    <row r="10" spans="1:10" s="46" customFormat="1">
      <c r="A10" s="35">
        <v>6</v>
      </c>
    </row>
    <row r="11" spans="1:10" s="46" customFormat="1">
      <c r="A11" s="35">
        <v>7</v>
      </c>
    </row>
    <row r="12" spans="1:10" s="46" customFormat="1">
      <c r="A12" s="35">
        <v>8</v>
      </c>
    </row>
    <row r="13" spans="1:10" s="46" customFormat="1">
      <c r="A13" s="35">
        <v>9</v>
      </c>
    </row>
    <row r="14" spans="1:10" s="46" customFormat="1">
      <c r="A14" s="35">
        <v>10</v>
      </c>
    </row>
    <row r="15" spans="1:10" s="46" customFormat="1">
      <c r="A15" s="35">
        <v>11</v>
      </c>
    </row>
    <row r="16" spans="1:10" s="46" customFormat="1">
      <c r="A16" s="35">
        <v>12</v>
      </c>
    </row>
    <row r="17" spans="1:10" s="46" customFormat="1">
      <c r="A17" s="35">
        <v>13</v>
      </c>
    </row>
    <row r="18" spans="1:10" s="46" customFormat="1">
      <c r="A18" s="35">
        <v>14</v>
      </c>
    </row>
    <row r="19" spans="1:10" s="46" customFormat="1">
      <c r="A19" s="35">
        <v>15</v>
      </c>
    </row>
    <row r="20" spans="1:10" s="46" customFormat="1">
      <c r="A20" s="35">
        <v>16</v>
      </c>
    </row>
    <row r="21" spans="1:10" s="46" customFormat="1">
      <c r="A21" s="35">
        <v>17</v>
      </c>
    </row>
    <row r="22" spans="1:10" s="46" customFormat="1">
      <c r="A22" s="35">
        <v>18</v>
      </c>
    </row>
    <row r="23" spans="1:10" s="46" customFormat="1">
      <c r="A23" s="35">
        <v>19</v>
      </c>
    </row>
    <row r="24" spans="1:10" s="46" customFormat="1">
      <c r="A24" s="35">
        <v>20</v>
      </c>
    </row>
    <row r="25" spans="1:10" s="46" customFormat="1">
      <c r="A25" s="35">
        <v>21</v>
      </c>
    </row>
    <row r="26" spans="1:10" s="46" customFormat="1">
      <c r="A26" s="35">
        <v>22</v>
      </c>
    </row>
    <row r="27" spans="1:10" s="46" customFormat="1">
      <c r="A27" s="35">
        <v>23</v>
      </c>
    </row>
    <row r="28" spans="1:10" s="46" customFormat="1">
      <c r="A28" s="35">
        <v>24</v>
      </c>
    </row>
    <row r="29" spans="1:10" s="46" customFormat="1">
      <c r="A29" s="35">
        <v>25</v>
      </c>
      <c r="J29" s="45"/>
    </row>
    <row r="30" spans="1:10" s="46" customFormat="1">
      <c r="A30" s="35">
        <v>26</v>
      </c>
      <c r="J30" s="45"/>
    </row>
    <row r="31" spans="1:10" s="46" customFormat="1">
      <c r="A31" s="35">
        <v>27</v>
      </c>
      <c r="J31" s="45"/>
    </row>
    <row r="32" spans="1:10" s="46" customFormat="1">
      <c r="A32" s="35">
        <v>28</v>
      </c>
      <c r="J32" s="45"/>
    </row>
    <row r="33" spans="1:10" s="46" customFormat="1">
      <c r="A33" s="35">
        <v>29</v>
      </c>
      <c r="J33" s="45"/>
    </row>
    <row r="34" spans="1:10" s="46" customFormat="1">
      <c r="A34" s="35">
        <v>30</v>
      </c>
      <c r="J34" s="45"/>
    </row>
    <row r="35" spans="1:10" s="46" customFormat="1">
      <c r="A35" s="35">
        <v>31</v>
      </c>
      <c r="J35" s="45"/>
    </row>
    <row r="36" spans="1:10" s="46" customFormat="1">
      <c r="A36" s="35">
        <v>32</v>
      </c>
      <c r="J36" s="45"/>
    </row>
    <row r="37" spans="1:10" s="46" customFormat="1">
      <c r="A37" s="35">
        <v>33</v>
      </c>
      <c r="J37" s="45"/>
    </row>
    <row r="38" spans="1:10" s="46" customFormat="1">
      <c r="A38" s="35"/>
      <c r="J38" s="45"/>
    </row>
    <row r="39" spans="1:10" s="46" customFormat="1">
      <c r="A39" s="35">
        <v>34</v>
      </c>
      <c r="J39" s="45"/>
    </row>
    <row r="40" spans="1:10" s="46" customFormat="1">
      <c r="A40" s="35">
        <v>35</v>
      </c>
      <c r="J40" s="45"/>
    </row>
    <row r="41" spans="1:10" s="46" customFormat="1">
      <c r="A41" s="35">
        <v>36</v>
      </c>
      <c r="J41" s="45"/>
    </row>
    <row r="42" spans="1:10" s="46" customFormat="1">
      <c r="A42" s="35">
        <v>37</v>
      </c>
      <c r="J42" s="45"/>
    </row>
    <row r="43" spans="1:10" s="46" customFormat="1">
      <c r="A43" s="35">
        <v>38</v>
      </c>
      <c r="J43" s="45"/>
    </row>
    <row r="44" spans="1:10" s="46" customFormat="1">
      <c r="A44" s="35">
        <v>39</v>
      </c>
      <c r="J44" s="45"/>
    </row>
    <row r="45" spans="1:10" s="46" customFormat="1">
      <c r="A45" s="35">
        <v>40</v>
      </c>
      <c r="J45" s="45"/>
    </row>
    <row r="46" spans="1:10" s="46" customFormat="1">
      <c r="A46" s="35">
        <v>41</v>
      </c>
      <c r="J46" s="45"/>
    </row>
    <row r="47" spans="1:10" s="46" customFormat="1">
      <c r="A47" s="35">
        <v>42</v>
      </c>
      <c r="J47" s="45"/>
    </row>
    <row r="48" spans="1:10" s="46" customFormat="1">
      <c r="A48" s="35"/>
      <c r="B48" s="35"/>
      <c r="C48" s="43"/>
      <c r="D48" s="45"/>
      <c r="E48" s="42"/>
      <c r="F48" s="36"/>
      <c r="G48" s="40"/>
      <c r="H48" s="36"/>
      <c r="I48" s="44"/>
      <c r="J48" s="45"/>
    </row>
    <row r="49" spans="1:10" s="46" customFormat="1">
      <c r="A49" s="35"/>
      <c r="B49" s="35"/>
      <c r="C49" s="43"/>
      <c r="D49" s="45"/>
      <c r="E49" s="42"/>
      <c r="F49" s="36"/>
      <c r="G49" s="40"/>
      <c r="H49" s="36"/>
      <c r="I49" s="44"/>
      <c r="J49" s="45"/>
    </row>
    <row r="50" spans="1:10" s="46" customFormat="1">
      <c r="A50" s="35">
        <v>45</v>
      </c>
      <c r="B50" s="35"/>
      <c r="C50" s="43"/>
      <c r="D50" s="45" t="s">
        <v>121</v>
      </c>
      <c r="E50" s="42"/>
      <c r="F50" s="36"/>
      <c r="G50" s="40"/>
      <c r="H50" s="36"/>
      <c r="I50" s="44">
        <f>H50*F50</f>
        <v>0</v>
      </c>
      <c r="J50" s="45"/>
    </row>
    <row r="51" spans="1:10" s="46" customFormat="1">
      <c r="A51" s="35">
        <v>46</v>
      </c>
      <c r="J51" s="45"/>
    </row>
    <row r="52" spans="1:10" s="46" customFormat="1" ht="17.25" customHeight="1">
      <c r="A52" s="35">
        <v>47</v>
      </c>
      <c r="J52" s="45"/>
    </row>
    <row r="53" spans="1:10" s="46" customFormat="1" ht="17.25" customHeight="1">
      <c r="A53" s="35">
        <v>48</v>
      </c>
      <c r="J53" s="45"/>
    </row>
    <row r="54" spans="1:10" s="46" customFormat="1" ht="17.25" customHeight="1">
      <c r="A54" s="35">
        <v>49</v>
      </c>
      <c r="J54" s="45"/>
    </row>
    <row r="55" spans="1:10" s="46" customFormat="1">
      <c r="A55" s="35">
        <v>50</v>
      </c>
      <c r="J55" s="45"/>
    </row>
    <row r="56" spans="1:10" s="46" customFormat="1">
      <c r="A56" s="35">
        <v>51</v>
      </c>
      <c r="J56" s="45"/>
    </row>
    <row r="57" spans="1:10" s="46" customFormat="1">
      <c r="A57" s="35">
        <v>52</v>
      </c>
      <c r="J57" s="45"/>
    </row>
    <row r="58" spans="1:10" s="46" customFormat="1">
      <c r="A58" s="35">
        <v>53</v>
      </c>
      <c r="J58" s="45"/>
    </row>
    <row r="59" spans="1:10" s="46" customFormat="1">
      <c r="A59" s="35">
        <v>54</v>
      </c>
      <c r="J59" s="45"/>
    </row>
    <row r="60" spans="1:10" s="46" customFormat="1">
      <c r="A60" s="35">
        <v>55</v>
      </c>
      <c r="J60" s="44"/>
    </row>
    <row r="61" spans="1:10" s="46" customFormat="1">
      <c r="A61" s="35">
        <v>56</v>
      </c>
      <c r="J61" s="44"/>
    </row>
    <row r="62" spans="1:10" s="46" customFormat="1">
      <c r="A62" s="35">
        <v>57</v>
      </c>
      <c r="J62" s="45"/>
    </row>
    <row r="63" spans="1:10" s="46" customFormat="1">
      <c r="A63" s="35">
        <v>58</v>
      </c>
      <c r="J63" s="45"/>
    </row>
    <row r="64" spans="1:10" s="46" customFormat="1">
      <c r="A64" s="35">
        <v>59</v>
      </c>
    </row>
    <row r="65" spans="1:10" s="46" customFormat="1">
      <c r="A65" s="35">
        <v>60</v>
      </c>
    </row>
    <row r="66" spans="1:10" s="46" customFormat="1" ht="17.25" customHeight="1">
      <c r="A66" s="35">
        <v>61</v>
      </c>
    </row>
    <row r="67" spans="1:10" s="46" customFormat="1" ht="17.25" customHeight="1">
      <c r="A67" s="35">
        <v>62</v>
      </c>
      <c r="B67" s="35"/>
      <c r="C67" s="43"/>
      <c r="D67" s="60"/>
      <c r="E67" s="36"/>
      <c r="F67" s="36"/>
      <c r="G67" s="36"/>
      <c r="H67" s="36"/>
      <c r="I67" s="44">
        <f>H67*F67</f>
        <v>0</v>
      </c>
      <c r="J67" s="44"/>
    </row>
    <row r="68" spans="1:10" s="46" customFormat="1" ht="17.25" customHeight="1">
      <c r="A68" s="35">
        <v>63</v>
      </c>
      <c r="B68" s="35"/>
      <c r="C68" s="43"/>
      <c r="D68" s="60"/>
      <c r="E68" s="36"/>
      <c r="F68" s="36"/>
      <c r="G68" s="36"/>
      <c r="H68" s="36"/>
      <c r="I68" s="44"/>
      <c r="J68" s="44"/>
    </row>
    <row r="69" spans="1:10" s="46" customFormat="1">
      <c r="A69" s="35">
        <v>64</v>
      </c>
    </row>
    <row r="70" spans="1:10" s="46" customFormat="1">
      <c r="A70" s="35"/>
      <c r="B70" s="24"/>
      <c r="C70" s="43"/>
      <c r="D70" s="27"/>
      <c r="E70" s="25"/>
      <c r="F70" s="26"/>
      <c r="G70" s="25"/>
      <c r="H70" s="26"/>
      <c r="I70" s="44"/>
      <c r="J70" s="45"/>
    </row>
    <row r="71" spans="1:10" s="46" customFormat="1">
      <c r="A71" s="35">
        <v>65</v>
      </c>
      <c r="J71" s="44"/>
    </row>
    <row r="72" spans="1:10" s="46" customFormat="1">
      <c r="A72" s="35">
        <v>66</v>
      </c>
    </row>
    <row r="73" spans="1:10" s="46" customFormat="1">
      <c r="A73" s="35">
        <v>67</v>
      </c>
    </row>
    <row r="74" spans="1:10" s="46" customFormat="1">
      <c r="A74" s="35">
        <v>68</v>
      </c>
    </row>
    <row r="75" spans="1:10" s="46" customFormat="1">
      <c r="A75" s="35">
        <v>69</v>
      </c>
    </row>
    <row r="76" spans="1:10" s="46" customFormat="1">
      <c r="A76" s="35">
        <v>70</v>
      </c>
    </row>
    <row r="77" spans="1:10" s="46" customFormat="1">
      <c r="A77" s="35">
        <v>71</v>
      </c>
      <c r="B77" s="35"/>
      <c r="C77" s="43"/>
      <c r="D77" s="60"/>
      <c r="E77" s="36"/>
      <c r="F77" s="36"/>
      <c r="G77" s="36"/>
      <c r="H77" s="36"/>
      <c r="I77" s="44"/>
      <c r="J77" s="44"/>
    </row>
    <row r="78" spans="1:10" s="46" customFormat="1">
      <c r="A78" s="35">
        <v>72</v>
      </c>
      <c r="B78" s="35"/>
      <c r="C78" s="43"/>
      <c r="D78" s="60"/>
      <c r="E78" s="36"/>
      <c r="F78" s="36"/>
      <c r="G78" s="36"/>
      <c r="H78" s="36"/>
      <c r="I78" s="44"/>
      <c r="J78" s="44"/>
    </row>
    <row r="79" spans="1:10" s="46" customFormat="1">
      <c r="A79" s="35">
        <v>73</v>
      </c>
    </row>
    <row r="80" spans="1:10" s="46" customFormat="1">
      <c r="A80" s="35">
        <v>74</v>
      </c>
    </row>
    <row r="81" spans="1:10" s="46" customFormat="1">
      <c r="A81" s="35">
        <v>75</v>
      </c>
    </row>
    <row r="82" spans="1:10" s="46" customFormat="1">
      <c r="A82" s="35">
        <v>76</v>
      </c>
    </row>
    <row r="83" spans="1:10" s="46" customFormat="1">
      <c r="A83" s="35">
        <v>77</v>
      </c>
    </row>
    <row r="84" spans="1:10" s="46" customFormat="1">
      <c r="A84" s="35">
        <v>78</v>
      </c>
    </row>
    <row r="85" spans="1:10" s="46" customFormat="1">
      <c r="A85" s="35">
        <v>79</v>
      </c>
      <c r="B85" s="35"/>
      <c r="C85" s="43"/>
      <c r="D85" s="60"/>
      <c r="E85" s="36"/>
      <c r="F85" s="36"/>
      <c r="G85" s="36"/>
      <c r="H85" s="36"/>
      <c r="I85" s="44"/>
      <c r="J85" s="44"/>
    </row>
    <row r="86" spans="1:10" s="46" customFormat="1">
      <c r="A86" s="35">
        <v>80</v>
      </c>
      <c r="B86" s="35"/>
      <c r="C86" s="43"/>
      <c r="D86" s="60"/>
      <c r="E86" s="36"/>
      <c r="F86" s="36"/>
      <c r="G86" s="36"/>
      <c r="H86" s="36"/>
      <c r="I86" s="44"/>
      <c r="J86" s="44"/>
    </row>
    <row r="87" spans="1:10" s="46" customFormat="1">
      <c r="A87" s="35">
        <v>81</v>
      </c>
    </row>
    <row r="88" spans="1:10" s="46" customFormat="1">
      <c r="A88" s="35">
        <v>82</v>
      </c>
    </row>
    <row r="89" spans="1:10" s="46" customFormat="1">
      <c r="A89" s="35">
        <v>83</v>
      </c>
    </row>
    <row r="90" spans="1:10" s="46" customFormat="1">
      <c r="A90" s="35">
        <v>84</v>
      </c>
    </row>
    <row r="91" spans="1:10" s="46" customFormat="1">
      <c r="A91" s="35">
        <v>85</v>
      </c>
    </row>
    <row r="92" spans="1:10" s="46" customFormat="1">
      <c r="A92" s="35">
        <v>86</v>
      </c>
    </row>
    <row r="93" spans="1:10" s="46" customFormat="1">
      <c r="A93" s="35">
        <v>87</v>
      </c>
    </row>
    <row r="94" spans="1:10" s="46" customFormat="1">
      <c r="A94" s="35">
        <v>88</v>
      </c>
    </row>
    <row r="95" spans="1:10" s="46" customFormat="1">
      <c r="A95" s="35">
        <v>89</v>
      </c>
    </row>
    <row r="96" spans="1:10" s="46" customFormat="1">
      <c r="A96" s="35">
        <v>90</v>
      </c>
    </row>
    <row r="97" spans="1:10" s="46" customFormat="1">
      <c r="A97" s="35">
        <v>91</v>
      </c>
      <c r="J97" s="45"/>
    </row>
    <row r="98" spans="1:10" s="46" customFormat="1">
      <c r="A98" s="35">
        <v>92</v>
      </c>
      <c r="B98" s="35"/>
      <c r="C98" s="43"/>
      <c r="D98" s="60"/>
      <c r="E98" s="36"/>
      <c r="F98" s="36"/>
      <c r="G98" s="36"/>
      <c r="H98" s="36"/>
      <c r="I98" s="44"/>
      <c r="J98" s="44"/>
    </row>
    <row r="99" spans="1:10" s="46" customFormat="1">
      <c r="A99" s="35">
        <v>93</v>
      </c>
      <c r="B99" s="35"/>
      <c r="C99" s="43"/>
      <c r="D99" s="60"/>
      <c r="E99" s="36"/>
      <c r="F99" s="36"/>
      <c r="G99" s="36"/>
      <c r="H99" s="36"/>
      <c r="I99" s="44"/>
      <c r="J99" s="44"/>
    </row>
    <row r="100" spans="1:10" s="46" customFormat="1">
      <c r="A100" s="35">
        <v>1</v>
      </c>
      <c r="B100" s="35"/>
      <c r="C100" s="43"/>
      <c r="D100" s="60"/>
      <c r="E100" s="36"/>
      <c r="F100" s="36"/>
      <c r="G100" s="36"/>
      <c r="H100" s="36"/>
      <c r="I100" s="44"/>
      <c r="J100" s="44"/>
    </row>
    <row r="101" spans="1:10" s="46" customFormat="1">
      <c r="A101" s="35">
        <v>2</v>
      </c>
      <c r="B101" s="35"/>
      <c r="C101" s="43"/>
      <c r="D101" s="60"/>
      <c r="E101" s="36"/>
      <c r="F101" s="36"/>
      <c r="G101" s="36"/>
      <c r="H101" s="36"/>
      <c r="I101" s="44"/>
      <c r="J101" s="44"/>
    </row>
    <row r="102" spans="1:10" s="46" customFormat="1">
      <c r="A102" s="35">
        <v>3</v>
      </c>
      <c r="B102" s="35"/>
      <c r="C102" s="43"/>
      <c r="D102" s="60"/>
      <c r="E102" s="36"/>
      <c r="F102" s="36"/>
      <c r="G102" s="36"/>
      <c r="H102" s="36"/>
      <c r="I102" s="44"/>
      <c r="J102" s="44"/>
    </row>
    <row r="103" spans="1:10" s="46" customFormat="1">
      <c r="A103" s="35">
        <v>4</v>
      </c>
      <c r="B103" s="35"/>
      <c r="C103" s="43"/>
      <c r="D103" s="60"/>
      <c r="E103" s="36"/>
      <c r="F103" s="36"/>
      <c r="G103" s="36"/>
      <c r="H103" s="36"/>
      <c r="I103" s="44"/>
      <c r="J103" s="44"/>
    </row>
    <row r="104" spans="1:10" s="46" customFormat="1">
      <c r="A104" s="35">
        <v>5</v>
      </c>
    </row>
    <row r="105" spans="1:10" s="46" customFormat="1">
      <c r="A105" s="35">
        <v>6</v>
      </c>
    </row>
    <row r="106" spans="1:10" s="46" customFormat="1">
      <c r="A106" s="35">
        <v>7</v>
      </c>
    </row>
    <row r="107" spans="1:10" s="46" customFormat="1">
      <c r="A107" s="35">
        <v>101</v>
      </c>
      <c r="B107" s="35"/>
      <c r="C107" s="43"/>
      <c r="D107" s="60"/>
      <c r="E107" s="36"/>
      <c r="F107" s="36"/>
      <c r="G107" s="36"/>
      <c r="H107" s="36"/>
      <c r="I107" s="44"/>
      <c r="J107" s="44"/>
    </row>
    <row r="108" spans="1:10" s="46" customFormat="1">
      <c r="A108" s="35">
        <v>102</v>
      </c>
      <c r="B108" s="35"/>
      <c r="C108" s="43"/>
      <c r="D108" s="60"/>
      <c r="E108" s="36"/>
      <c r="F108" s="36"/>
      <c r="G108" s="36"/>
      <c r="H108" s="36"/>
      <c r="I108" s="44"/>
      <c r="J108" s="44"/>
    </row>
    <row r="109" spans="1:10" s="46" customFormat="1">
      <c r="A109" s="35">
        <v>103</v>
      </c>
      <c r="B109" s="35"/>
      <c r="C109" s="43"/>
      <c r="D109" s="60"/>
      <c r="E109" s="36"/>
      <c r="F109" s="36"/>
      <c r="G109" s="36"/>
      <c r="H109" s="36"/>
      <c r="I109" s="44"/>
      <c r="J109" s="44"/>
    </row>
    <row r="110" spans="1:10" s="46" customFormat="1">
      <c r="A110" s="35">
        <v>104</v>
      </c>
      <c r="B110" s="35"/>
      <c r="C110" s="43"/>
      <c r="D110" s="60"/>
      <c r="E110" s="36"/>
      <c r="F110" s="36"/>
      <c r="G110" s="36"/>
      <c r="H110" s="36"/>
      <c r="I110" s="44">
        <f>H110*F110</f>
        <v>0</v>
      </c>
      <c r="J110" s="44"/>
    </row>
    <row r="111" spans="1:10" s="46" customFormat="1">
      <c r="A111" s="35">
        <v>105</v>
      </c>
      <c r="B111" s="35"/>
      <c r="C111" s="43"/>
      <c r="D111" s="60"/>
      <c r="E111" s="36"/>
      <c r="F111" s="36"/>
      <c r="G111" s="36"/>
      <c r="H111" s="36"/>
      <c r="I111" s="44">
        <f>H111*F111</f>
        <v>0</v>
      </c>
      <c r="J111" s="44"/>
    </row>
    <row r="112" spans="1:10" s="46" customFormat="1">
      <c r="A112" s="35">
        <v>106</v>
      </c>
      <c r="B112" s="35"/>
      <c r="C112" s="43"/>
      <c r="D112" s="60"/>
      <c r="E112" s="36"/>
      <c r="F112" s="36"/>
      <c r="G112" s="36"/>
      <c r="H112" s="36"/>
      <c r="I112" s="44">
        <f>H112*F112</f>
        <v>0</v>
      </c>
      <c r="J112" s="44"/>
    </row>
    <row r="113" spans="1:10" s="46" customFormat="1" ht="17.25" customHeight="1">
      <c r="A113" s="35">
        <v>107</v>
      </c>
      <c r="B113" s="35"/>
      <c r="C113" s="43"/>
      <c r="D113" s="60"/>
      <c r="E113" s="36"/>
      <c r="F113" s="36"/>
      <c r="G113" s="36"/>
      <c r="H113" s="36"/>
      <c r="I113" s="44">
        <f>H113*F113</f>
        <v>0</v>
      </c>
      <c r="J113" s="44"/>
    </row>
    <row r="114" spans="1:10" s="46" customFormat="1" ht="17.25" customHeight="1">
      <c r="A114" s="35">
        <v>108</v>
      </c>
      <c r="B114" s="35"/>
      <c r="C114" s="43"/>
      <c r="D114" s="60"/>
      <c r="E114" s="36"/>
      <c r="F114" s="36"/>
      <c r="G114" s="36"/>
      <c r="H114" s="36"/>
      <c r="I114" s="44">
        <f>H114*F114</f>
        <v>0</v>
      </c>
      <c r="J114" s="44"/>
    </row>
    <row r="115" spans="1:10" s="46" customFormat="1" ht="17.25" customHeight="1">
      <c r="A115" s="35">
        <v>109</v>
      </c>
      <c r="B115" s="35"/>
      <c r="C115" s="43"/>
      <c r="D115" s="60"/>
      <c r="E115" s="36"/>
      <c r="F115" s="36"/>
      <c r="G115" s="36"/>
      <c r="H115" s="36"/>
      <c r="I115" s="44"/>
      <c r="J115" s="44"/>
    </row>
    <row r="116" spans="1:10" s="46" customFormat="1">
      <c r="A116" s="35">
        <v>110</v>
      </c>
      <c r="B116" s="35"/>
      <c r="C116" s="43"/>
      <c r="D116" s="60"/>
      <c r="E116" s="36"/>
      <c r="F116" s="36"/>
      <c r="G116" s="36"/>
      <c r="H116" s="36"/>
      <c r="I116" s="44"/>
      <c r="J116" s="44"/>
    </row>
    <row r="117" spans="1:10" s="46" customFormat="1">
      <c r="A117" s="35">
        <v>111</v>
      </c>
      <c r="B117" s="35"/>
      <c r="C117" s="43"/>
      <c r="D117" s="60"/>
      <c r="E117" s="36"/>
      <c r="F117" s="36"/>
      <c r="G117" s="36"/>
      <c r="H117" s="36"/>
      <c r="I117" s="44"/>
      <c r="J117" s="44"/>
    </row>
    <row r="118" spans="1:10" s="46" customFormat="1">
      <c r="A118" s="35">
        <v>112</v>
      </c>
      <c r="B118" s="35"/>
      <c r="C118" s="43"/>
      <c r="D118" s="60"/>
      <c r="E118" s="36"/>
      <c r="F118" s="36"/>
      <c r="G118" s="36"/>
      <c r="H118" s="36"/>
      <c r="I118" s="44"/>
      <c r="J118" s="44"/>
    </row>
    <row r="119" spans="1:10" s="46" customFormat="1">
      <c r="A119" s="35">
        <v>113</v>
      </c>
      <c r="B119" s="35"/>
      <c r="C119" s="43"/>
      <c r="D119" s="60"/>
      <c r="E119" s="36"/>
      <c r="F119" s="36"/>
      <c r="G119" s="36"/>
      <c r="H119" s="36"/>
      <c r="I119" s="44"/>
      <c r="J119" s="44"/>
    </row>
    <row r="120" spans="1:10" s="46" customFormat="1">
      <c r="A120" s="35">
        <v>114</v>
      </c>
      <c r="B120" s="35"/>
      <c r="C120" s="43"/>
      <c r="D120" s="60"/>
      <c r="E120" s="36"/>
      <c r="F120" s="36"/>
      <c r="G120" s="36"/>
      <c r="H120" s="36"/>
      <c r="I120" s="44"/>
      <c r="J120" s="44"/>
    </row>
    <row r="121" spans="1:10" s="46" customFormat="1">
      <c r="A121" s="35">
        <v>115</v>
      </c>
      <c r="B121" s="35"/>
      <c r="C121" s="43"/>
      <c r="D121" s="60"/>
      <c r="E121" s="36"/>
      <c r="F121" s="36"/>
      <c r="G121" s="36"/>
      <c r="H121" s="36"/>
      <c r="I121" s="44"/>
      <c r="J121" s="44"/>
    </row>
    <row r="122" spans="1:10" s="46" customFormat="1">
      <c r="A122" s="35">
        <v>116</v>
      </c>
      <c r="B122" s="35"/>
      <c r="C122" s="43"/>
      <c r="D122" s="60"/>
      <c r="E122" s="36"/>
      <c r="F122" s="36"/>
      <c r="G122" s="36"/>
      <c r="H122" s="36"/>
      <c r="I122" s="44"/>
      <c r="J122" s="44"/>
    </row>
    <row r="123" spans="1:10" s="46" customFormat="1">
      <c r="A123" s="35">
        <v>117</v>
      </c>
      <c r="B123" s="35"/>
      <c r="C123" s="43"/>
      <c r="D123" s="60"/>
      <c r="E123" s="36"/>
      <c r="F123" s="36"/>
      <c r="G123" s="36"/>
      <c r="H123" s="36"/>
      <c r="I123" s="44"/>
      <c r="J123" s="44"/>
    </row>
    <row r="124" spans="1:10" s="46" customFormat="1">
      <c r="A124" s="35">
        <v>118</v>
      </c>
      <c r="B124" s="35"/>
      <c r="C124" s="43"/>
      <c r="D124" s="60"/>
      <c r="E124" s="36"/>
      <c r="F124" s="36"/>
      <c r="G124" s="36"/>
      <c r="H124" s="36"/>
      <c r="I124" s="44">
        <f>H124*F124</f>
        <v>0</v>
      </c>
      <c r="J124" s="44"/>
    </row>
    <row r="125" spans="1:10" s="46" customFormat="1">
      <c r="A125" s="35">
        <v>119</v>
      </c>
      <c r="B125" s="35"/>
      <c r="C125" s="43"/>
      <c r="D125" s="60"/>
      <c r="E125" s="36"/>
      <c r="F125" s="36"/>
      <c r="G125" s="36"/>
      <c r="H125" s="36"/>
      <c r="I125" s="44">
        <f>H125*F125</f>
        <v>0</v>
      </c>
      <c r="J125" s="44"/>
    </row>
    <row r="126" spans="1:10" s="46" customFormat="1">
      <c r="A126" s="35">
        <v>120</v>
      </c>
      <c r="B126" s="35"/>
      <c r="C126" s="43"/>
      <c r="D126" s="60"/>
      <c r="E126" s="36"/>
      <c r="F126" s="36"/>
      <c r="G126" s="36"/>
      <c r="H126" s="36"/>
      <c r="I126" s="44">
        <f>H126*F126</f>
        <v>0</v>
      </c>
      <c r="J126" s="44"/>
    </row>
    <row r="127" spans="1:10" s="46" customFormat="1" ht="17.25" customHeight="1">
      <c r="A127" s="35">
        <v>121</v>
      </c>
      <c r="B127" s="35"/>
      <c r="C127" s="43"/>
      <c r="D127" s="60"/>
      <c r="E127" s="36"/>
      <c r="F127" s="36"/>
      <c r="G127" s="36"/>
      <c r="H127" s="36"/>
      <c r="I127" s="44">
        <f>H127*F127</f>
        <v>0</v>
      </c>
      <c r="J127" s="44"/>
    </row>
    <row r="128" spans="1:10" s="46" customFormat="1" ht="17.25" customHeight="1">
      <c r="A128" s="35">
        <v>122</v>
      </c>
      <c r="B128" s="35"/>
      <c r="C128" s="43"/>
      <c r="D128" s="60"/>
      <c r="E128" s="36"/>
      <c r="F128" s="36"/>
      <c r="G128" s="36"/>
      <c r="H128" s="36"/>
      <c r="I128" s="44">
        <f>H128*F128</f>
        <v>0</v>
      </c>
      <c r="J128" s="44"/>
    </row>
    <row r="129" spans="1:10" s="46" customFormat="1" ht="17.25" customHeight="1">
      <c r="A129" s="35">
        <v>123</v>
      </c>
      <c r="B129" s="35"/>
      <c r="C129" s="43"/>
      <c r="D129" s="60"/>
      <c r="E129" s="36"/>
      <c r="F129" s="36"/>
      <c r="G129" s="36"/>
      <c r="H129" s="36"/>
      <c r="I129" s="44"/>
      <c r="J129" s="44"/>
    </row>
    <row r="130" spans="1:10" s="29" customFormat="1" ht="30" customHeight="1">
      <c r="A130" s="106" t="s">
        <v>9</v>
      </c>
      <c r="B130" s="107"/>
      <c r="C130" s="108">
        <f>SUM(I18:I128)</f>
        <v>0</v>
      </c>
      <c r="D130" s="109"/>
      <c r="E130" s="110"/>
      <c r="F130" s="111"/>
      <c r="G130" s="111"/>
      <c r="H130" s="111"/>
      <c r="I130" s="111"/>
      <c r="J130" s="112"/>
    </row>
    <row r="131" spans="1:10" s="2" customFormat="1" ht="19.5">
      <c r="A131" s="8"/>
      <c r="B131" s="8"/>
      <c r="C131" s="66"/>
      <c r="D131" s="61"/>
      <c r="E131" s="3"/>
      <c r="F131" s="4"/>
      <c r="G131" s="4"/>
      <c r="H131" s="5"/>
      <c r="I131" s="5"/>
      <c r="J131" s="5"/>
    </row>
    <row r="132" spans="1:10" s="1" customFormat="1" ht="21">
      <c r="A132" s="100" t="s">
        <v>11</v>
      </c>
      <c r="B132" s="100"/>
      <c r="C132" s="100"/>
      <c r="D132" s="100"/>
      <c r="E132" s="100"/>
      <c r="F132" s="100"/>
      <c r="G132" s="100"/>
      <c r="H132" s="100"/>
      <c r="I132" s="100"/>
      <c r="J132" s="100"/>
    </row>
    <row r="133" spans="1:10" ht="22.5" customHeight="1">
      <c r="A133" s="16"/>
      <c r="B133" s="16"/>
      <c r="C133" s="67"/>
      <c r="D133" s="62"/>
    </row>
    <row r="134" spans="1:10" ht="19.5">
      <c r="A134" s="16"/>
      <c r="B134" s="16"/>
      <c r="C134" s="67"/>
      <c r="D134" s="62"/>
    </row>
  </sheetData>
  <autoFilter ref="A4:J4"/>
  <mergeCells count="7">
    <mergeCell ref="A132:J132"/>
    <mergeCell ref="B1:J1"/>
    <mergeCell ref="B2:J2"/>
    <mergeCell ref="A3:J3"/>
    <mergeCell ref="A130:B130"/>
    <mergeCell ref="C130:D130"/>
    <mergeCell ref="E130:J130"/>
  </mergeCells>
  <phoneticPr fontId="23" type="noConversion"/>
  <conditionalFormatting sqref="D116:D129 D70 D98:D103 D85:D86 D77:D78">
    <cfRule type="cellIs" dxfId="47" priority="17" stopIfTrue="1" operator="equal">
      <formula>"綜合領域"</formula>
    </cfRule>
    <cfRule type="cellIs" dxfId="46" priority="18" stopIfTrue="1" operator="equal">
      <formula>"健體領域"</formula>
    </cfRule>
    <cfRule type="cellIs" dxfId="45" priority="19" stopIfTrue="1" operator="equal">
      <formula>"生活領域"</formula>
    </cfRule>
    <cfRule type="cellIs" dxfId="44" priority="20" stopIfTrue="1" operator="equal">
      <formula>"自然領域"</formula>
    </cfRule>
    <cfRule type="cellIs" dxfId="43" priority="21" stopIfTrue="1" operator="equal">
      <formula>"自$D$10"</formula>
    </cfRule>
    <cfRule type="cellIs" dxfId="42" priority="22" stopIfTrue="1" operator="equal">
      <formula>"社會領域"</formula>
    </cfRule>
    <cfRule type="cellIs" dxfId="41" priority="23" stopIfTrue="1" operator="equal">
      <formula>"數學領域"</formula>
    </cfRule>
    <cfRule type="cellIs" dxfId="40" priority="24" stopIfTrue="1" operator="equal">
      <formula>"語文領域"</formula>
    </cfRule>
  </conditionalFormatting>
  <conditionalFormatting sqref="D107:D115">
    <cfRule type="cellIs" dxfId="39" priority="9" stopIfTrue="1" operator="equal">
      <formula>"綜合領域"</formula>
    </cfRule>
    <cfRule type="cellIs" dxfId="38" priority="10" stopIfTrue="1" operator="equal">
      <formula>"健體領域"</formula>
    </cfRule>
    <cfRule type="cellIs" dxfId="37" priority="11" stopIfTrue="1" operator="equal">
      <formula>"生活領域"</formula>
    </cfRule>
    <cfRule type="cellIs" dxfId="36" priority="12" stopIfTrue="1" operator="equal">
      <formula>"自然領域"</formula>
    </cfRule>
    <cfRule type="cellIs" dxfId="35" priority="13" stopIfTrue="1" operator="equal">
      <formula>"自$D$10"</formula>
    </cfRule>
    <cfRule type="cellIs" dxfId="34" priority="14" stopIfTrue="1" operator="equal">
      <formula>"社會領域"</formula>
    </cfRule>
    <cfRule type="cellIs" dxfId="33" priority="15" stopIfTrue="1" operator="equal">
      <formula>"數學領域"</formula>
    </cfRule>
    <cfRule type="cellIs" dxfId="32" priority="16" stopIfTrue="1" operator="equal">
      <formula>"語文領域"</formula>
    </cfRule>
  </conditionalFormatting>
  <conditionalFormatting sqref="D67:D68">
    <cfRule type="cellIs" dxfId="31" priority="1" stopIfTrue="1" operator="equal">
      <formula>"綜合領域"</formula>
    </cfRule>
    <cfRule type="cellIs" dxfId="30" priority="2" stopIfTrue="1" operator="equal">
      <formula>"健體領域"</formula>
    </cfRule>
    <cfRule type="cellIs" dxfId="29" priority="3" stopIfTrue="1" operator="equal">
      <formula>"生活領域"</formula>
    </cfRule>
    <cfRule type="cellIs" dxfId="28" priority="4" stopIfTrue="1" operator="equal">
      <formula>"自然領域"</formula>
    </cfRule>
    <cfRule type="cellIs" dxfId="27" priority="5" stopIfTrue="1" operator="equal">
      <formula>"自$D$10"</formula>
    </cfRule>
    <cfRule type="cellIs" dxfId="26" priority="6" stopIfTrue="1" operator="equal">
      <formula>"社會領域"</formula>
    </cfRule>
    <cfRule type="cellIs" dxfId="25" priority="7" stopIfTrue="1" operator="equal">
      <formula>"數學領域"</formula>
    </cfRule>
    <cfRule type="cellIs" dxfId="24" priority="8" stopIfTrue="1" operator="equal">
      <formula>"語文領域"</formula>
    </cfRule>
  </conditionalFormatting>
  <dataValidations count="1">
    <dataValidation type="list" allowBlank="1" showInputMessage="1" showErrorMessage="1" sqref="D67:D68 D77:D78 D98:D103 D107:D129 D70 D85:D86">
      <formula1>"語文領域,數學領域,社會領域,自然領域,生活領域,健體領域,綜合領域"</formula1>
    </dataValidation>
  </dataValidations>
  <pageMargins left="0.7" right="0.35" top="0.75" bottom="0.75" header="0.3" footer="0.3"/>
  <pageSetup paperSize="9" orientation="landscape" r:id="rId1"/>
  <headerFooter>
    <oddFooter>&amp;C&amp;P/&amp;N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3"/>
  <sheetViews>
    <sheetView topLeftCell="A67" zoomScaleNormal="100" workbookViewId="0">
      <selection activeCell="B14" sqref="B14"/>
    </sheetView>
  </sheetViews>
  <sheetFormatPr defaultRowHeight="16.5"/>
  <cols>
    <col min="1" max="1" width="7.125" style="9" customWidth="1"/>
    <col min="2" max="2" width="31.25" style="9" customWidth="1"/>
    <col min="3" max="3" width="15.625" style="68" customWidth="1"/>
    <col min="4" max="4" width="16.625" style="41" customWidth="1"/>
    <col min="5" max="5" width="12.875" customWidth="1"/>
    <col min="6" max="6" width="4" customWidth="1"/>
    <col min="7" max="7" width="4.25" customWidth="1"/>
    <col min="8" max="8" width="12.75" customWidth="1"/>
    <col min="9" max="9" width="7" customWidth="1"/>
    <col min="10" max="10" width="28.625" customWidth="1"/>
  </cols>
  <sheetData>
    <row r="1" spans="1:10" s="7" customFormat="1" ht="25.5">
      <c r="B1" s="101" t="s">
        <v>13</v>
      </c>
      <c r="C1" s="101"/>
      <c r="D1" s="101"/>
      <c r="E1" s="101"/>
      <c r="F1" s="101"/>
      <c r="G1" s="101"/>
      <c r="H1" s="101"/>
      <c r="I1" s="101"/>
      <c r="J1" s="101"/>
    </row>
    <row r="2" spans="1:10" ht="25.5">
      <c r="A2" s="15">
        <v>104</v>
      </c>
      <c r="B2" s="102" t="s">
        <v>14</v>
      </c>
      <c r="C2" s="102"/>
      <c r="D2" s="102"/>
      <c r="E2" s="102"/>
      <c r="F2" s="102"/>
      <c r="G2" s="102"/>
      <c r="H2" s="102"/>
      <c r="I2" s="102"/>
      <c r="J2" s="102"/>
    </row>
    <row r="3" spans="1:10" ht="36.75" customHeight="1" thickBot="1">
      <c r="A3" s="103" t="s">
        <v>10</v>
      </c>
      <c r="B3" s="104"/>
      <c r="C3" s="104"/>
      <c r="D3" s="105"/>
      <c r="E3" s="105"/>
      <c r="F3" s="105"/>
      <c r="G3" s="105"/>
      <c r="H3" s="105"/>
      <c r="I3" s="105"/>
      <c r="J3" s="105"/>
    </row>
    <row r="4" spans="1:10" s="9" customFormat="1" ht="33">
      <c r="A4" s="10" t="s">
        <v>7</v>
      </c>
      <c r="B4" s="11" t="s">
        <v>0</v>
      </c>
      <c r="C4" s="21" t="s">
        <v>1</v>
      </c>
      <c r="D4" s="33" t="s">
        <v>12</v>
      </c>
      <c r="E4" s="11" t="s">
        <v>2</v>
      </c>
      <c r="F4" s="11" t="s">
        <v>3</v>
      </c>
      <c r="G4" s="11" t="s">
        <v>4</v>
      </c>
      <c r="H4" s="11" t="s">
        <v>8</v>
      </c>
      <c r="I4" s="11" t="s">
        <v>5</v>
      </c>
      <c r="J4" s="12" t="s">
        <v>6</v>
      </c>
    </row>
    <row r="5" spans="1:10" s="22" customFormat="1">
      <c r="A5" s="13">
        <v>1</v>
      </c>
      <c r="B5" s="13" t="s">
        <v>15</v>
      </c>
      <c r="C5" s="43" t="s">
        <v>16</v>
      </c>
      <c r="D5" s="43" t="s">
        <v>123</v>
      </c>
      <c r="E5" s="17" t="s">
        <v>17</v>
      </c>
      <c r="F5" s="14">
        <v>1</v>
      </c>
      <c r="G5" s="17" t="s">
        <v>18</v>
      </c>
      <c r="H5" s="14">
        <v>1200</v>
      </c>
      <c r="I5" s="18">
        <v>1200</v>
      </c>
      <c r="J5" s="19"/>
    </row>
    <row r="6" spans="1:10" s="22" customFormat="1" ht="33">
      <c r="A6" s="13">
        <v>2</v>
      </c>
      <c r="B6" s="13" t="s">
        <v>19</v>
      </c>
      <c r="C6" s="43" t="s">
        <v>20</v>
      </c>
      <c r="D6" s="43" t="s">
        <v>123</v>
      </c>
      <c r="E6" s="17" t="s">
        <v>17</v>
      </c>
      <c r="F6" s="14">
        <v>1</v>
      </c>
      <c r="G6" s="17" t="s">
        <v>21</v>
      </c>
      <c r="H6" s="14">
        <v>900</v>
      </c>
      <c r="I6" s="18">
        <v>900</v>
      </c>
      <c r="J6" s="19"/>
    </row>
    <row r="7" spans="1:10" s="22" customFormat="1">
      <c r="A7" s="13">
        <v>3</v>
      </c>
      <c r="B7" s="13" t="s">
        <v>22</v>
      </c>
      <c r="C7" s="43" t="s">
        <v>23</v>
      </c>
      <c r="D7" s="43" t="s">
        <v>123</v>
      </c>
      <c r="E7" s="17" t="s">
        <v>17</v>
      </c>
      <c r="F7" s="14">
        <v>1</v>
      </c>
      <c r="G7" s="17" t="s">
        <v>21</v>
      </c>
      <c r="H7" s="14">
        <v>600</v>
      </c>
      <c r="I7" s="18">
        <v>900</v>
      </c>
      <c r="J7" s="19"/>
    </row>
    <row r="8" spans="1:10" s="22" customFormat="1">
      <c r="A8" s="13">
        <v>4</v>
      </c>
      <c r="B8" s="13" t="s">
        <v>24</v>
      </c>
      <c r="C8" s="43" t="s">
        <v>25</v>
      </c>
      <c r="D8" s="43" t="s">
        <v>123</v>
      </c>
      <c r="E8" s="17" t="s">
        <v>26</v>
      </c>
      <c r="F8" s="14">
        <v>1</v>
      </c>
      <c r="G8" s="17" t="s">
        <v>18</v>
      </c>
      <c r="H8" s="14">
        <v>399</v>
      </c>
      <c r="I8" s="18">
        <v>399</v>
      </c>
      <c r="J8" s="19"/>
    </row>
    <row r="9" spans="1:10" s="22" customFormat="1">
      <c r="A9" s="13">
        <v>5</v>
      </c>
      <c r="B9" s="13" t="s">
        <v>27</v>
      </c>
      <c r="C9" s="43" t="s">
        <v>28</v>
      </c>
      <c r="D9" s="43" t="s">
        <v>123</v>
      </c>
      <c r="E9" s="17" t="s">
        <v>29</v>
      </c>
      <c r="F9" s="14">
        <v>1</v>
      </c>
      <c r="G9" s="17" t="s">
        <v>18</v>
      </c>
      <c r="H9" s="14">
        <v>1590</v>
      </c>
      <c r="I9" s="18">
        <v>1590</v>
      </c>
      <c r="J9" s="19"/>
    </row>
    <row r="10" spans="1:10" s="22" customFormat="1">
      <c r="A10" s="13">
        <v>6</v>
      </c>
      <c r="B10" s="13" t="s">
        <v>30</v>
      </c>
      <c r="C10" s="43" t="s">
        <v>31</v>
      </c>
      <c r="D10" s="43" t="s">
        <v>123</v>
      </c>
      <c r="E10" s="17" t="s">
        <v>32</v>
      </c>
      <c r="F10" s="14">
        <v>1</v>
      </c>
      <c r="G10" s="17" t="s">
        <v>18</v>
      </c>
      <c r="H10" s="14">
        <v>350</v>
      </c>
      <c r="I10" s="18">
        <v>350</v>
      </c>
      <c r="J10" s="19"/>
    </row>
    <row r="11" spans="1:10" s="22" customFormat="1" ht="33">
      <c r="A11" s="13">
        <v>7</v>
      </c>
      <c r="B11" s="13" t="s">
        <v>33</v>
      </c>
      <c r="C11" s="43" t="s">
        <v>34</v>
      </c>
      <c r="D11" s="43" t="s">
        <v>123</v>
      </c>
      <c r="E11" s="17" t="s">
        <v>29</v>
      </c>
      <c r="F11" s="14">
        <v>1</v>
      </c>
      <c r="G11" s="17" t="s">
        <v>18</v>
      </c>
      <c r="H11" s="14">
        <v>300</v>
      </c>
      <c r="I11" s="18">
        <v>300</v>
      </c>
      <c r="J11" s="19"/>
    </row>
    <row r="12" spans="1:10" s="22" customFormat="1">
      <c r="A12" s="13">
        <v>8</v>
      </c>
      <c r="B12" s="13" t="s">
        <v>35</v>
      </c>
      <c r="C12" s="43" t="s">
        <v>36</v>
      </c>
      <c r="D12" s="43" t="s">
        <v>123</v>
      </c>
      <c r="E12" s="17" t="s">
        <v>29</v>
      </c>
      <c r="F12" s="14">
        <v>1</v>
      </c>
      <c r="G12" s="17" t="s">
        <v>18</v>
      </c>
      <c r="H12" s="14">
        <v>350</v>
      </c>
      <c r="I12" s="18">
        <v>350</v>
      </c>
      <c r="J12" s="19"/>
    </row>
    <row r="13" spans="1:10" s="22" customFormat="1" ht="33">
      <c r="A13" s="13">
        <v>9</v>
      </c>
      <c r="B13" s="13" t="s">
        <v>37</v>
      </c>
      <c r="C13" s="43" t="s">
        <v>38</v>
      </c>
      <c r="D13" s="43" t="s">
        <v>123</v>
      </c>
      <c r="E13" s="17" t="s">
        <v>39</v>
      </c>
      <c r="F13" s="14">
        <v>1</v>
      </c>
      <c r="G13" s="17" t="s">
        <v>18</v>
      </c>
      <c r="H13" s="14">
        <v>580</v>
      </c>
      <c r="I13" s="18">
        <v>580</v>
      </c>
      <c r="J13" s="19"/>
    </row>
    <row r="14" spans="1:10" s="22" customFormat="1">
      <c r="A14" s="13">
        <v>10</v>
      </c>
      <c r="B14" s="13" t="s">
        <v>40</v>
      </c>
      <c r="C14" s="43" t="s">
        <v>41</v>
      </c>
      <c r="D14" s="43" t="s">
        <v>123</v>
      </c>
      <c r="E14" s="17" t="s">
        <v>42</v>
      </c>
      <c r="F14" s="14">
        <v>1</v>
      </c>
      <c r="G14" s="17" t="s">
        <v>18</v>
      </c>
      <c r="H14" s="14">
        <v>650</v>
      </c>
      <c r="I14" s="18">
        <v>650</v>
      </c>
      <c r="J14" s="19"/>
    </row>
    <row r="15" spans="1:10" s="22" customFormat="1">
      <c r="A15" s="13">
        <v>11</v>
      </c>
      <c r="B15" s="13" t="s">
        <v>43</v>
      </c>
      <c r="C15" s="43" t="s">
        <v>44</v>
      </c>
      <c r="D15" s="43" t="s">
        <v>123</v>
      </c>
      <c r="E15" s="17" t="s">
        <v>45</v>
      </c>
      <c r="F15" s="14">
        <v>1</v>
      </c>
      <c r="G15" s="17" t="s">
        <v>18</v>
      </c>
      <c r="H15" s="14">
        <v>360</v>
      </c>
      <c r="I15" s="18">
        <v>360</v>
      </c>
      <c r="J15" s="19"/>
    </row>
    <row r="16" spans="1:10" s="22" customFormat="1">
      <c r="A16" s="13">
        <v>12</v>
      </c>
      <c r="B16" s="13" t="s">
        <v>46</v>
      </c>
      <c r="C16" s="43" t="s">
        <v>47</v>
      </c>
      <c r="D16" s="45" t="s">
        <v>134</v>
      </c>
      <c r="E16" s="17" t="s">
        <v>48</v>
      </c>
      <c r="F16" s="14">
        <v>35</v>
      </c>
      <c r="G16" s="17" t="s">
        <v>18</v>
      </c>
      <c r="H16" s="14">
        <v>280</v>
      </c>
      <c r="I16" s="18">
        <v>9800</v>
      </c>
      <c r="J16" s="19" t="s">
        <v>135</v>
      </c>
    </row>
    <row r="17" spans="1:10" s="22" customFormat="1">
      <c r="A17" s="13">
        <v>13</v>
      </c>
      <c r="B17" s="13" t="s">
        <v>49</v>
      </c>
      <c r="C17" s="43" t="s">
        <v>50</v>
      </c>
      <c r="D17" s="45" t="s">
        <v>134</v>
      </c>
      <c r="E17" s="17" t="s">
        <v>48</v>
      </c>
      <c r="F17" s="14">
        <v>35</v>
      </c>
      <c r="G17" s="17" t="s">
        <v>18</v>
      </c>
      <c r="H17" s="14">
        <v>280</v>
      </c>
      <c r="I17" s="18">
        <v>9800</v>
      </c>
      <c r="J17" s="19" t="s">
        <v>135</v>
      </c>
    </row>
    <row r="18" spans="1:10" s="22" customFormat="1">
      <c r="A18" s="13">
        <v>14</v>
      </c>
      <c r="B18" s="13" t="s">
        <v>51</v>
      </c>
      <c r="C18" s="43" t="s">
        <v>52</v>
      </c>
      <c r="D18" s="45" t="s">
        <v>134</v>
      </c>
      <c r="E18" s="17" t="s">
        <v>53</v>
      </c>
      <c r="F18" s="14">
        <v>35</v>
      </c>
      <c r="G18" s="17" t="s">
        <v>18</v>
      </c>
      <c r="H18" s="14">
        <v>420</v>
      </c>
      <c r="I18" s="18">
        <v>14700</v>
      </c>
      <c r="J18" s="19" t="s">
        <v>135</v>
      </c>
    </row>
    <row r="19" spans="1:10" s="22" customFormat="1" ht="33">
      <c r="A19" s="13">
        <v>15</v>
      </c>
      <c r="B19" s="13" t="s">
        <v>54</v>
      </c>
      <c r="C19" s="43" t="s">
        <v>55</v>
      </c>
      <c r="D19" s="45" t="s">
        <v>57</v>
      </c>
      <c r="E19" s="17" t="s">
        <v>56</v>
      </c>
      <c r="F19" s="14">
        <v>1</v>
      </c>
      <c r="G19" s="17" t="s">
        <v>18</v>
      </c>
      <c r="H19" s="14">
        <v>600</v>
      </c>
      <c r="I19" s="18">
        <f t="shared" ref="I19:I26" si="0">H19*F19</f>
        <v>600</v>
      </c>
      <c r="J19" s="19"/>
    </row>
    <row r="20" spans="1:10" s="22" customFormat="1" ht="33">
      <c r="A20" s="13">
        <v>16</v>
      </c>
      <c r="B20" s="13" t="s">
        <v>58</v>
      </c>
      <c r="C20" s="43" t="s">
        <v>59</v>
      </c>
      <c r="D20" s="45" t="s">
        <v>57</v>
      </c>
      <c r="E20" s="17" t="s">
        <v>60</v>
      </c>
      <c r="F20" s="14">
        <v>1</v>
      </c>
      <c r="G20" s="17" t="s">
        <v>18</v>
      </c>
      <c r="H20" s="14">
        <v>399</v>
      </c>
      <c r="I20" s="18">
        <f t="shared" si="0"/>
        <v>399</v>
      </c>
      <c r="J20" s="19"/>
    </row>
    <row r="21" spans="1:10" s="22" customFormat="1">
      <c r="A21" s="13">
        <v>17</v>
      </c>
      <c r="B21" s="13" t="s">
        <v>61</v>
      </c>
      <c r="C21" s="43" t="s">
        <v>62</v>
      </c>
      <c r="D21" s="45" t="s">
        <v>57</v>
      </c>
      <c r="E21" s="17" t="s">
        <v>63</v>
      </c>
      <c r="F21" s="14">
        <v>1</v>
      </c>
      <c r="G21" s="17" t="s">
        <v>18</v>
      </c>
      <c r="H21" s="14">
        <v>300</v>
      </c>
      <c r="I21" s="18">
        <f t="shared" si="0"/>
        <v>300</v>
      </c>
      <c r="J21" s="19"/>
    </row>
    <row r="22" spans="1:10" s="22" customFormat="1" ht="33">
      <c r="A22" s="13">
        <v>18</v>
      </c>
      <c r="B22" s="13" t="s">
        <v>64</v>
      </c>
      <c r="C22" s="43" t="s">
        <v>65</v>
      </c>
      <c r="D22" s="45" t="s">
        <v>57</v>
      </c>
      <c r="E22" s="17" t="s">
        <v>63</v>
      </c>
      <c r="F22" s="14">
        <v>1</v>
      </c>
      <c r="G22" s="17" t="s">
        <v>18</v>
      </c>
      <c r="H22" s="14">
        <v>400</v>
      </c>
      <c r="I22" s="18">
        <f t="shared" si="0"/>
        <v>400</v>
      </c>
      <c r="J22" s="19"/>
    </row>
    <row r="23" spans="1:10" s="22" customFormat="1">
      <c r="A23" s="13">
        <v>19</v>
      </c>
      <c r="B23" s="13" t="s">
        <v>66</v>
      </c>
      <c r="C23" s="43" t="s">
        <v>67</v>
      </c>
      <c r="D23" s="45" t="s">
        <v>57</v>
      </c>
      <c r="E23" s="17" t="s">
        <v>68</v>
      </c>
      <c r="F23" s="14">
        <v>1</v>
      </c>
      <c r="G23" s="17" t="s">
        <v>18</v>
      </c>
      <c r="H23" s="14">
        <v>360</v>
      </c>
      <c r="I23" s="18">
        <f t="shared" si="0"/>
        <v>360</v>
      </c>
      <c r="J23" s="19"/>
    </row>
    <row r="24" spans="1:10" s="22" customFormat="1">
      <c r="A24" s="13">
        <v>20</v>
      </c>
      <c r="B24" s="13" t="s">
        <v>69</v>
      </c>
      <c r="C24" s="43" t="s">
        <v>70</v>
      </c>
      <c r="D24" s="45" t="s">
        <v>57</v>
      </c>
      <c r="E24" s="17" t="s">
        <v>71</v>
      </c>
      <c r="F24" s="14">
        <v>1</v>
      </c>
      <c r="G24" s="17" t="s">
        <v>18</v>
      </c>
      <c r="H24" s="14">
        <v>299</v>
      </c>
      <c r="I24" s="18">
        <f t="shared" si="0"/>
        <v>299</v>
      </c>
      <c r="J24" s="19"/>
    </row>
    <row r="25" spans="1:10" s="22" customFormat="1" ht="33">
      <c r="A25" s="13">
        <v>21</v>
      </c>
      <c r="B25" s="13" t="s">
        <v>72</v>
      </c>
      <c r="C25" s="43" t="s">
        <v>73</v>
      </c>
      <c r="D25" s="45" t="s">
        <v>121</v>
      </c>
      <c r="E25" s="17" t="s">
        <v>74</v>
      </c>
      <c r="F25" s="14">
        <v>1</v>
      </c>
      <c r="G25" s="17" t="s">
        <v>18</v>
      </c>
      <c r="H25" s="14">
        <v>550</v>
      </c>
      <c r="I25" s="18">
        <f t="shared" si="0"/>
        <v>550</v>
      </c>
      <c r="J25" s="19"/>
    </row>
    <row r="26" spans="1:10" s="22" customFormat="1" ht="33">
      <c r="A26" s="13">
        <v>22</v>
      </c>
      <c r="B26" s="13" t="s">
        <v>75</v>
      </c>
      <c r="C26" s="43" t="s">
        <v>76</v>
      </c>
      <c r="D26" s="45" t="s">
        <v>121</v>
      </c>
      <c r="E26" s="17" t="s">
        <v>122</v>
      </c>
      <c r="F26" s="14">
        <v>1</v>
      </c>
      <c r="G26" s="17" t="s">
        <v>18</v>
      </c>
      <c r="H26" s="14">
        <v>620</v>
      </c>
      <c r="I26" s="18">
        <f t="shared" si="0"/>
        <v>620</v>
      </c>
      <c r="J26" s="19"/>
    </row>
    <row r="27" spans="1:10" s="22" customFormat="1">
      <c r="A27" s="13">
        <v>23</v>
      </c>
      <c r="B27" s="13" t="s">
        <v>77</v>
      </c>
      <c r="C27" s="43" t="s">
        <v>78</v>
      </c>
      <c r="D27" s="45" t="s">
        <v>121</v>
      </c>
      <c r="E27" s="17" t="s">
        <v>122</v>
      </c>
      <c r="F27" s="14">
        <v>1</v>
      </c>
      <c r="G27" s="17" t="s">
        <v>18</v>
      </c>
      <c r="H27" s="14">
        <v>550</v>
      </c>
      <c r="I27" s="18">
        <f>H27*F27</f>
        <v>550</v>
      </c>
      <c r="J27" s="19"/>
    </row>
    <row r="28" spans="1:10" s="22" customFormat="1">
      <c r="A28" s="13">
        <v>24</v>
      </c>
      <c r="B28" s="13" t="s">
        <v>79</v>
      </c>
      <c r="C28" s="43" t="s">
        <v>80</v>
      </c>
      <c r="D28" s="45" t="s">
        <v>121</v>
      </c>
      <c r="E28" s="20" t="s">
        <v>81</v>
      </c>
      <c r="F28" s="14">
        <v>1</v>
      </c>
      <c r="G28" s="17" t="s">
        <v>18</v>
      </c>
      <c r="H28" s="14">
        <v>480</v>
      </c>
      <c r="I28" s="18">
        <f>H28*F28</f>
        <v>480</v>
      </c>
      <c r="J28" s="19"/>
    </row>
    <row r="29" spans="1:10" s="22" customFormat="1">
      <c r="A29" s="13">
        <v>25</v>
      </c>
      <c r="B29" s="13" t="s">
        <v>82</v>
      </c>
      <c r="C29" s="43" t="s">
        <v>83</v>
      </c>
      <c r="D29" s="45" t="s">
        <v>84</v>
      </c>
      <c r="E29" s="17" t="s">
        <v>122</v>
      </c>
      <c r="F29" s="14">
        <v>1</v>
      </c>
      <c r="G29" s="17" t="s">
        <v>18</v>
      </c>
      <c r="H29" s="14">
        <v>380</v>
      </c>
      <c r="I29" s="18">
        <f>H29*F29</f>
        <v>380</v>
      </c>
      <c r="J29" s="19"/>
    </row>
    <row r="30" spans="1:10" s="22" customFormat="1" ht="33">
      <c r="A30" s="13">
        <v>26</v>
      </c>
      <c r="B30" s="13" t="s">
        <v>85</v>
      </c>
      <c r="C30" s="43" t="s">
        <v>86</v>
      </c>
      <c r="D30" s="45" t="s">
        <v>84</v>
      </c>
      <c r="E30" s="17" t="s">
        <v>122</v>
      </c>
      <c r="F30" s="14">
        <v>1</v>
      </c>
      <c r="G30" s="17" t="s">
        <v>18</v>
      </c>
      <c r="H30" s="14">
        <v>390</v>
      </c>
      <c r="I30" s="18">
        <f>H30*F30</f>
        <v>390</v>
      </c>
      <c r="J30" s="19"/>
    </row>
    <row r="31" spans="1:10" s="22" customFormat="1">
      <c r="A31" s="13">
        <v>27</v>
      </c>
      <c r="B31" s="13" t="s">
        <v>87</v>
      </c>
      <c r="C31" s="43" t="s">
        <v>88</v>
      </c>
      <c r="D31" s="45" t="s">
        <v>121</v>
      </c>
      <c r="E31" s="17" t="s">
        <v>89</v>
      </c>
      <c r="F31" s="14">
        <v>1</v>
      </c>
      <c r="G31" s="17" t="s">
        <v>18</v>
      </c>
      <c r="H31" s="14">
        <v>290</v>
      </c>
      <c r="I31" s="18">
        <f t="shared" ref="I31:I58" si="1">H31*F31</f>
        <v>290</v>
      </c>
      <c r="J31" s="19"/>
    </row>
    <row r="32" spans="1:10" s="22" customFormat="1">
      <c r="A32" s="13">
        <v>28</v>
      </c>
      <c r="B32" s="13" t="s">
        <v>90</v>
      </c>
      <c r="C32" s="43" t="s">
        <v>91</v>
      </c>
      <c r="D32" s="45" t="s">
        <v>121</v>
      </c>
      <c r="E32" s="17" t="s">
        <v>89</v>
      </c>
      <c r="F32" s="14">
        <v>1</v>
      </c>
      <c r="G32" s="17" t="s">
        <v>18</v>
      </c>
      <c r="H32" s="14">
        <v>290</v>
      </c>
      <c r="I32" s="18">
        <f t="shared" si="1"/>
        <v>290</v>
      </c>
      <c r="J32" s="19"/>
    </row>
    <row r="33" spans="1:10" s="22" customFormat="1">
      <c r="A33" s="13">
        <v>29</v>
      </c>
      <c r="B33" s="13" t="s">
        <v>92</v>
      </c>
      <c r="C33" s="43" t="s">
        <v>93</v>
      </c>
      <c r="D33" s="45" t="s">
        <v>121</v>
      </c>
      <c r="E33" s="17" t="s">
        <v>89</v>
      </c>
      <c r="F33" s="14">
        <v>1</v>
      </c>
      <c r="G33" s="17" t="s">
        <v>18</v>
      </c>
      <c r="H33" s="14">
        <v>290</v>
      </c>
      <c r="I33" s="18">
        <f t="shared" si="1"/>
        <v>290</v>
      </c>
      <c r="J33" s="19"/>
    </row>
    <row r="34" spans="1:10" s="22" customFormat="1">
      <c r="A34" s="13">
        <v>30</v>
      </c>
      <c r="B34" s="13" t="s">
        <v>94</v>
      </c>
      <c r="C34" s="43" t="s">
        <v>95</v>
      </c>
      <c r="D34" s="45" t="s">
        <v>121</v>
      </c>
      <c r="E34" s="17" t="s">
        <v>89</v>
      </c>
      <c r="F34" s="14">
        <v>1</v>
      </c>
      <c r="G34" s="17" t="s">
        <v>18</v>
      </c>
      <c r="H34" s="14">
        <v>270</v>
      </c>
      <c r="I34" s="18">
        <f t="shared" si="1"/>
        <v>270</v>
      </c>
      <c r="J34" s="19"/>
    </row>
    <row r="35" spans="1:10" s="22" customFormat="1">
      <c r="A35" s="13">
        <v>31</v>
      </c>
      <c r="B35" s="13" t="s">
        <v>96</v>
      </c>
      <c r="C35" s="43"/>
      <c r="D35" s="45" t="s">
        <v>121</v>
      </c>
      <c r="E35" s="20" t="s">
        <v>97</v>
      </c>
      <c r="F35" s="14">
        <v>4</v>
      </c>
      <c r="G35" s="17" t="s">
        <v>18</v>
      </c>
      <c r="H35" s="14">
        <v>280</v>
      </c>
      <c r="I35" s="18">
        <f t="shared" si="1"/>
        <v>1120</v>
      </c>
      <c r="J35" s="19"/>
    </row>
    <row r="36" spans="1:10" s="22" customFormat="1">
      <c r="A36" s="13">
        <v>32</v>
      </c>
      <c r="B36" s="13" t="s">
        <v>98</v>
      </c>
      <c r="C36" s="43"/>
      <c r="D36" s="45" t="s">
        <v>121</v>
      </c>
      <c r="E36" s="20" t="s">
        <v>97</v>
      </c>
      <c r="F36" s="14">
        <v>4</v>
      </c>
      <c r="G36" s="17" t="s">
        <v>18</v>
      </c>
      <c r="H36" s="14">
        <v>280</v>
      </c>
      <c r="I36" s="18">
        <f t="shared" si="1"/>
        <v>1120</v>
      </c>
      <c r="J36" s="19"/>
    </row>
    <row r="37" spans="1:10" s="22" customFormat="1">
      <c r="A37" s="13">
        <v>33</v>
      </c>
      <c r="B37" s="13" t="s">
        <v>99</v>
      </c>
      <c r="C37" s="43"/>
      <c r="D37" s="45" t="s">
        <v>121</v>
      </c>
      <c r="E37" s="20" t="s">
        <v>97</v>
      </c>
      <c r="F37" s="14">
        <v>4</v>
      </c>
      <c r="G37" s="17" t="s">
        <v>18</v>
      </c>
      <c r="H37" s="14">
        <v>280</v>
      </c>
      <c r="I37" s="18">
        <f t="shared" si="1"/>
        <v>1120</v>
      </c>
      <c r="J37" s="19"/>
    </row>
    <row r="38" spans="1:10" s="22" customFormat="1">
      <c r="A38" s="13">
        <v>34</v>
      </c>
      <c r="B38" s="13" t="s">
        <v>100</v>
      </c>
      <c r="C38" s="43"/>
      <c r="D38" s="45" t="s">
        <v>121</v>
      </c>
      <c r="E38" s="20" t="s">
        <v>97</v>
      </c>
      <c r="F38" s="14">
        <v>4</v>
      </c>
      <c r="G38" s="17" t="s">
        <v>18</v>
      </c>
      <c r="H38" s="14">
        <v>280</v>
      </c>
      <c r="I38" s="18">
        <f t="shared" si="1"/>
        <v>1120</v>
      </c>
      <c r="J38" s="19"/>
    </row>
    <row r="39" spans="1:10" s="22" customFormat="1">
      <c r="A39" s="13">
        <v>35</v>
      </c>
      <c r="B39" s="13" t="s">
        <v>101</v>
      </c>
      <c r="C39" s="43"/>
      <c r="D39" s="45" t="s">
        <v>121</v>
      </c>
      <c r="E39" s="20" t="s">
        <v>97</v>
      </c>
      <c r="F39" s="14">
        <v>4</v>
      </c>
      <c r="G39" s="17" t="s">
        <v>18</v>
      </c>
      <c r="H39" s="14">
        <v>280</v>
      </c>
      <c r="I39" s="18">
        <f t="shared" si="1"/>
        <v>1120</v>
      </c>
      <c r="J39" s="19"/>
    </row>
    <row r="40" spans="1:10" s="22" customFormat="1">
      <c r="A40" s="13">
        <v>36</v>
      </c>
      <c r="B40" s="13" t="s">
        <v>102</v>
      </c>
      <c r="C40" s="43"/>
      <c r="D40" s="45" t="s">
        <v>121</v>
      </c>
      <c r="E40" s="20" t="s">
        <v>97</v>
      </c>
      <c r="F40" s="14">
        <v>4</v>
      </c>
      <c r="G40" s="17" t="s">
        <v>18</v>
      </c>
      <c r="H40" s="14">
        <v>280</v>
      </c>
      <c r="I40" s="18">
        <f t="shared" si="1"/>
        <v>1120</v>
      </c>
      <c r="J40" s="19"/>
    </row>
    <row r="41" spans="1:10" s="22" customFormat="1">
      <c r="A41" s="13">
        <v>37</v>
      </c>
      <c r="B41" s="13" t="s">
        <v>103</v>
      </c>
      <c r="C41" s="43"/>
      <c r="D41" s="45" t="s">
        <v>121</v>
      </c>
      <c r="E41" s="20" t="s">
        <v>97</v>
      </c>
      <c r="F41" s="14">
        <v>4</v>
      </c>
      <c r="G41" s="17" t="s">
        <v>18</v>
      </c>
      <c r="H41" s="14">
        <v>280</v>
      </c>
      <c r="I41" s="18">
        <f t="shared" si="1"/>
        <v>1120</v>
      </c>
      <c r="J41" s="19"/>
    </row>
    <row r="42" spans="1:10" s="22" customFormat="1">
      <c r="A42" s="13">
        <v>38</v>
      </c>
      <c r="B42" s="13" t="s">
        <v>104</v>
      </c>
      <c r="C42" s="43"/>
      <c r="D42" s="45" t="s">
        <v>121</v>
      </c>
      <c r="E42" s="20" t="s">
        <v>97</v>
      </c>
      <c r="F42" s="14">
        <v>4</v>
      </c>
      <c r="G42" s="17" t="s">
        <v>18</v>
      </c>
      <c r="H42" s="14">
        <v>300</v>
      </c>
      <c r="I42" s="18">
        <f t="shared" si="1"/>
        <v>1200</v>
      </c>
      <c r="J42" s="19"/>
    </row>
    <row r="43" spans="1:10" s="22" customFormat="1">
      <c r="A43" s="13">
        <v>39</v>
      </c>
      <c r="B43" s="13" t="s">
        <v>105</v>
      </c>
      <c r="C43" s="43"/>
      <c r="D43" s="45" t="s">
        <v>121</v>
      </c>
      <c r="E43" s="20" t="s">
        <v>97</v>
      </c>
      <c r="F43" s="14">
        <v>4</v>
      </c>
      <c r="G43" s="17" t="s">
        <v>18</v>
      </c>
      <c r="H43" s="14">
        <v>300</v>
      </c>
      <c r="I43" s="18">
        <f t="shared" si="1"/>
        <v>1200</v>
      </c>
      <c r="J43" s="19"/>
    </row>
    <row r="44" spans="1:10" s="22" customFormat="1">
      <c r="A44" s="13">
        <v>40</v>
      </c>
      <c r="B44" s="13" t="s">
        <v>106</v>
      </c>
      <c r="C44" s="43"/>
      <c r="D44" s="45" t="s">
        <v>121</v>
      </c>
      <c r="E44" s="20" t="s">
        <v>97</v>
      </c>
      <c r="F44" s="14">
        <v>4</v>
      </c>
      <c r="G44" s="17" t="s">
        <v>18</v>
      </c>
      <c r="H44" s="14">
        <v>300</v>
      </c>
      <c r="I44" s="18">
        <f t="shared" si="1"/>
        <v>1200</v>
      </c>
      <c r="J44" s="19"/>
    </row>
    <row r="45" spans="1:10" s="22" customFormat="1">
      <c r="A45" s="13">
        <v>41</v>
      </c>
      <c r="B45" s="13" t="s">
        <v>107</v>
      </c>
      <c r="C45" s="43"/>
      <c r="D45" s="45" t="s">
        <v>121</v>
      </c>
      <c r="E45" s="20" t="s">
        <v>97</v>
      </c>
      <c r="F45" s="14">
        <v>4</v>
      </c>
      <c r="G45" s="17" t="s">
        <v>18</v>
      </c>
      <c r="H45" s="14">
        <v>300</v>
      </c>
      <c r="I45" s="18">
        <f t="shared" si="1"/>
        <v>1200</v>
      </c>
      <c r="J45" s="19"/>
    </row>
    <row r="46" spans="1:10" s="22" customFormat="1">
      <c r="A46" s="13">
        <v>42</v>
      </c>
      <c r="B46" s="13" t="s">
        <v>108</v>
      </c>
      <c r="C46" s="43"/>
      <c r="D46" s="45" t="s">
        <v>121</v>
      </c>
      <c r="E46" s="20" t="s">
        <v>97</v>
      </c>
      <c r="F46" s="14">
        <v>4</v>
      </c>
      <c r="G46" s="17" t="s">
        <v>18</v>
      </c>
      <c r="H46" s="14">
        <v>300</v>
      </c>
      <c r="I46" s="18">
        <f t="shared" si="1"/>
        <v>1200</v>
      </c>
      <c r="J46" s="19"/>
    </row>
    <row r="47" spans="1:10" s="22" customFormat="1">
      <c r="A47" s="13"/>
      <c r="B47" s="13"/>
      <c r="C47" s="43"/>
      <c r="D47" s="45"/>
      <c r="E47" s="20"/>
      <c r="F47" s="14"/>
      <c r="G47" s="17"/>
      <c r="H47" s="14"/>
      <c r="I47" s="18"/>
      <c r="J47" s="19"/>
    </row>
    <row r="48" spans="1:10" s="22" customFormat="1">
      <c r="A48" s="13"/>
      <c r="B48" s="13"/>
      <c r="C48" s="43"/>
      <c r="D48" s="45"/>
      <c r="E48" s="20"/>
      <c r="F48" s="14"/>
      <c r="G48" s="17"/>
      <c r="H48" s="14"/>
      <c r="I48" s="18"/>
      <c r="J48" s="19"/>
    </row>
    <row r="49" spans="1:10" s="22" customFormat="1">
      <c r="A49" s="13">
        <v>45</v>
      </c>
      <c r="B49" s="13"/>
      <c r="C49" s="43"/>
      <c r="D49" s="45" t="s">
        <v>121</v>
      </c>
      <c r="E49" s="20"/>
      <c r="F49" s="14"/>
      <c r="G49" s="17"/>
      <c r="H49" s="14"/>
      <c r="I49" s="18">
        <f t="shared" si="1"/>
        <v>0</v>
      </c>
      <c r="J49" s="19"/>
    </row>
    <row r="50" spans="1:10" s="22" customFormat="1">
      <c r="A50" s="13">
        <v>46</v>
      </c>
      <c r="B50" s="13" t="s">
        <v>112</v>
      </c>
      <c r="C50" s="43"/>
      <c r="D50" s="45" t="s">
        <v>121</v>
      </c>
      <c r="E50" s="20" t="s">
        <v>97</v>
      </c>
      <c r="F50" s="14">
        <v>3</v>
      </c>
      <c r="G50" s="17" t="s">
        <v>18</v>
      </c>
      <c r="H50" s="14">
        <v>300</v>
      </c>
      <c r="I50" s="18">
        <f t="shared" si="1"/>
        <v>900</v>
      </c>
      <c r="J50" s="19"/>
    </row>
    <row r="51" spans="1:10" s="22" customFormat="1" ht="17.25" customHeight="1">
      <c r="A51" s="13">
        <v>47</v>
      </c>
      <c r="B51" s="13" t="s">
        <v>113</v>
      </c>
      <c r="C51" s="43"/>
      <c r="D51" s="45" t="s">
        <v>121</v>
      </c>
      <c r="E51" s="20" t="s">
        <v>97</v>
      </c>
      <c r="F51" s="14">
        <v>3</v>
      </c>
      <c r="G51" s="17" t="s">
        <v>18</v>
      </c>
      <c r="H51" s="14">
        <v>300</v>
      </c>
      <c r="I51" s="18">
        <f t="shared" si="1"/>
        <v>900</v>
      </c>
      <c r="J51" s="19"/>
    </row>
    <row r="52" spans="1:10" s="22" customFormat="1" ht="17.25" customHeight="1">
      <c r="A52" s="13">
        <v>48</v>
      </c>
      <c r="B52" s="13" t="s">
        <v>114</v>
      </c>
      <c r="C52" s="43"/>
      <c r="D52" s="45" t="s">
        <v>121</v>
      </c>
      <c r="E52" s="20" t="s">
        <v>97</v>
      </c>
      <c r="F52" s="14">
        <v>3</v>
      </c>
      <c r="G52" s="17" t="s">
        <v>18</v>
      </c>
      <c r="H52" s="14">
        <v>300</v>
      </c>
      <c r="I52" s="18">
        <f t="shared" si="1"/>
        <v>900</v>
      </c>
      <c r="J52" s="19"/>
    </row>
    <row r="53" spans="1:10" s="22" customFormat="1" ht="17.25" customHeight="1">
      <c r="A53" s="13">
        <v>49</v>
      </c>
      <c r="B53" s="13" t="s">
        <v>115</v>
      </c>
      <c r="C53" s="43"/>
      <c r="D53" s="45" t="s">
        <v>121</v>
      </c>
      <c r="E53" s="20" t="s">
        <v>97</v>
      </c>
      <c r="F53" s="14">
        <v>3</v>
      </c>
      <c r="G53" s="17" t="s">
        <v>18</v>
      </c>
      <c r="H53" s="14">
        <v>300</v>
      </c>
      <c r="I53" s="18">
        <f t="shared" si="1"/>
        <v>900</v>
      </c>
      <c r="J53" s="19"/>
    </row>
    <row r="54" spans="1:10" s="22" customFormat="1">
      <c r="A54" s="13">
        <v>50</v>
      </c>
      <c r="B54" s="13" t="s">
        <v>116</v>
      </c>
      <c r="C54" s="43"/>
      <c r="D54" s="45" t="s">
        <v>121</v>
      </c>
      <c r="E54" s="20" t="s">
        <v>97</v>
      </c>
      <c r="F54" s="14">
        <v>3</v>
      </c>
      <c r="G54" s="17" t="s">
        <v>18</v>
      </c>
      <c r="H54" s="14">
        <v>300</v>
      </c>
      <c r="I54" s="18">
        <f t="shared" si="1"/>
        <v>900</v>
      </c>
      <c r="J54" s="19"/>
    </row>
    <row r="55" spans="1:10" s="22" customFormat="1">
      <c r="A55" s="13">
        <v>51</v>
      </c>
      <c r="B55" s="13" t="s">
        <v>117</v>
      </c>
      <c r="C55" s="43"/>
      <c r="D55" s="45" t="s">
        <v>121</v>
      </c>
      <c r="E55" s="20" t="s">
        <v>97</v>
      </c>
      <c r="F55" s="14">
        <v>3</v>
      </c>
      <c r="G55" s="17" t="s">
        <v>18</v>
      </c>
      <c r="H55" s="14">
        <v>300</v>
      </c>
      <c r="I55" s="18">
        <f t="shared" si="1"/>
        <v>900</v>
      </c>
      <c r="J55" s="19"/>
    </row>
    <row r="56" spans="1:10" s="22" customFormat="1">
      <c r="A56" s="13">
        <v>52</v>
      </c>
      <c r="B56" s="13" t="s">
        <v>118</v>
      </c>
      <c r="C56" s="43"/>
      <c r="D56" s="45" t="s">
        <v>121</v>
      </c>
      <c r="E56" s="20" t="s">
        <v>97</v>
      </c>
      <c r="F56" s="14">
        <v>3</v>
      </c>
      <c r="G56" s="17" t="s">
        <v>18</v>
      </c>
      <c r="H56" s="14">
        <v>300</v>
      </c>
      <c r="I56" s="18">
        <f t="shared" si="1"/>
        <v>900</v>
      </c>
      <c r="J56" s="19"/>
    </row>
    <row r="57" spans="1:10" s="22" customFormat="1">
      <c r="A57" s="13">
        <v>53</v>
      </c>
      <c r="B57" s="13" t="s">
        <v>119</v>
      </c>
      <c r="C57" s="43"/>
      <c r="D57" s="45" t="s">
        <v>121</v>
      </c>
      <c r="E57" s="20" t="s">
        <v>97</v>
      </c>
      <c r="F57" s="14">
        <v>3</v>
      </c>
      <c r="G57" s="17" t="s">
        <v>18</v>
      </c>
      <c r="H57" s="14">
        <v>300</v>
      </c>
      <c r="I57" s="18">
        <f t="shared" si="1"/>
        <v>900</v>
      </c>
      <c r="J57" s="19"/>
    </row>
    <row r="58" spans="1:10" s="22" customFormat="1">
      <c r="A58" s="13">
        <v>54</v>
      </c>
      <c r="B58" s="13" t="s">
        <v>120</v>
      </c>
      <c r="C58" s="43"/>
      <c r="D58" s="45" t="s">
        <v>121</v>
      </c>
      <c r="E58" s="20" t="s">
        <v>97</v>
      </c>
      <c r="F58" s="14">
        <v>3</v>
      </c>
      <c r="G58" s="17" t="s">
        <v>18</v>
      </c>
      <c r="H58" s="14">
        <v>300</v>
      </c>
      <c r="I58" s="18">
        <f t="shared" si="1"/>
        <v>900</v>
      </c>
      <c r="J58" s="19"/>
    </row>
    <row r="59" spans="1:10" s="22" customFormat="1">
      <c r="A59" s="13">
        <v>55</v>
      </c>
      <c r="B59" s="13"/>
      <c r="C59" s="43"/>
      <c r="D59" s="60"/>
      <c r="E59" s="14"/>
      <c r="F59" s="14"/>
      <c r="G59" s="14"/>
      <c r="H59" s="14"/>
      <c r="I59" s="18"/>
      <c r="J59" s="18"/>
    </row>
    <row r="60" spans="1:10" s="22" customFormat="1">
      <c r="A60" s="13">
        <v>56</v>
      </c>
      <c r="B60" s="13"/>
      <c r="C60" s="43"/>
      <c r="D60" s="60"/>
      <c r="E60" s="14"/>
      <c r="F60" s="14"/>
      <c r="G60" s="14"/>
      <c r="H60" s="14"/>
      <c r="I60" s="18"/>
      <c r="J60" s="18"/>
    </row>
    <row r="61" spans="1:10" s="22" customFormat="1">
      <c r="A61" s="13">
        <v>57</v>
      </c>
      <c r="B61" s="13" t="s">
        <v>109</v>
      </c>
      <c r="C61" s="43"/>
      <c r="D61" s="45" t="s">
        <v>110</v>
      </c>
      <c r="E61" s="20" t="s">
        <v>97</v>
      </c>
      <c r="F61" s="14"/>
      <c r="G61" s="17"/>
      <c r="H61" s="14"/>
      <c r="I61" s="18">
        <f t="shared" ref="I61:I62" si="2">H61*F61</f>
        <v>0</v>
      </c>
      <c r="J61" s="19"/>
    </row>
    <row r="62" spans="1:10" s="22" customFormat="1">
      <c r="A62" s="13">
        <v>58</v>
      </c>
      <c r="B62" s="13" t="s">
        <v>111</v>
      </c>
      <c r="C62" s="43"/>
      <c r="D62" s="45" t="s">
        <v>110</v>
      </c>
      <c r="E62" s="20" t="s">
        <v>97</v>
      </c>
      <c r="F62" s="14"/>
      <c r="G62" s="17"/>
      <c r="H62" s="14"/>
      <c r="I62" s="18">
        <f t="shared" si="2"/>
        <v>0</v>
      </c>
      <c r="J62" s="19"/>
    </row>
    <row r="63" spans="1:10" s="22" customFormat="1">
      <c r="A63" s="13">
        <v>59</v>
      </c>
      <c r="B63" s="23" t="s">
        <v>124</v>
      </c>
      <c r="C63" s="43" t="s">
        <v>125</v>
      </c>
      <c r="D63" s="45" t="s">
        <v>110</v>
      </c>
      <c r="E63" s="17" t="s">
        <v>63</v>
      </c>
      <c r="F63" s="14">
        <v>35</v>
      </c>
      <c r="G63" s="17" t="s">
        <v>126</v>
      </c>
      <c r="H63" s="14">
        <v>970</v>
      </c>
      <c r="I63" s="18">
        <f>F63*H63</f>
        <v>33950</v>
      </c>
      <c r="J63" s="19" t="s">
        <v>153</v>
      </c>
    </row>
    <row r="64" spans="1:10" s="22" customFormat="1">
      <c r="A64" s="13">
        <v>60</v>
      </c>
      <c r="B64" s="13" t="s">
        <v>127</v>
      </c>
      <c r="C64" s="43" t="s">
        <v>128</v>
      </c>
      <c r="D64" s="45" t="s">
        <v>110</v>
      </c>
      <c r="E64" s="17" t="s">
        <v>129</v>
      </c>
      <c r="F64" s="14">
        <v>35</v>
      </c>
      <c r="G64" s="17" t="s">
        <v>130</v>
      </c>
      <c r="H64" s="14">
        <v>250</v>
      </c>
      <c r="I64" s="18">
        <f t="shared" ref="I64:I65" si="3">F64*H64</f>
        <v>8750</v>
      </c>
      <c r="J64" s="19" t="s">
        <v>135</v>
      </c>
    </row>
    <row r="65" spans="1:10" s="22" customFormat="1" ht="17.25" customHeight="1">
      <c r="A65" s="13">
        <v>61</v>
      </c>
      <c r="B65" s="13" t="s">
        <v>131</v>
      </c>
      <c r="C65" s="43" t="s">
        <v>132</v>
      </c>
      <c r="D65" s="45" t="s">
        <v>110</v>
      </c>
      <c r="E65" s="17" t="s">
        <v>133</v>
      </c>
      <c r="F65" s="14">
        <v>1</v>
      </c>
      <c r="G65" s="17" t="s">
        <v>130</v>
      </c>
      <c r="H65" s="14">
        <v>200</v>
      </c>
      <c r="I65" s="18">
        <f t="shared" si="3"/>
        <v>200</v>
      </c>
      <c r="J65" s="19" t="s">
        <v>135</v>
      </c>
    </row>
    <row r="66" spans="1:10" s="22" customFormat="1" ht="17.25" customHeight="1">
      <c r="A66" s="13">
        <v>62</v>
      </c>
      <c r="B66" s="13"/>
      <c r="C66" s="43"/>
      <c r="D66" s="60"/>
      <c r="E66" s="14"/>
      <c r="F66" s="14"/>
      <c r="G66" s="14"/>
      <c r="H66" s="14"/>
      <c r="I66" s="18">
        <f>H66*F66</f>
        <v>0</v>
      </c>
      <c r="J66" s="18"/>
    </row>
    <row r="67" spans="1:10" s="22" customFormat="1" ht="17.25" customHeight="1">
      <c r="A67" s="13">
        <v>63</v>
      </c>
      <c r="B67" s="13"/>
      <c r="C67" s="43"/>
      <c r="D67" s="60"/>
      <c r="E67" s="14"/>
      <c r="F67" s="14"/>
      <c r="G67" s="14"/>
      <c r="H67" s="14"/>
      <c r="I67" s="18"/>
      <c r="J67" s="18"/>
    </row>
    <row r="68" spans="1:10" s="22" customFormat="1">
      <c r="A68" s="13">
        <v>64</v>
      </c>
      <c r="B68" s="24" t="s">
        <v>136</v>
      </c>
      <c r="C68" s="43"/>
      <c r="D68" s="27" t="s">
        <v>152</v>
      </c>
      <c r="E68" s="25" t="s">
        <v>137</v>
      </c>
      <c r="F68" s="26">
        <v>35</v>
      </c>
      <c r="G68" s="25" t="s">
        <v>138</v>
      </c>
      <c r="H68" s="26">
        <v>250</v>
      </c>
      <c r="I68" s="18">
        <f>H68*F68</f>
        <v>8750</v>
      </c>
      <c r="J68" s="19" t="s">
        <v>153</v>
      </c>
    </row>
    <row r="69" spans="1:10" s="46" customFormat="1">
      <c r="A69" s="35"/>
      <c r="B69" s="24"/>
      <c r="C69" s="43"/>
      <c r="D69" s="27"/>
      <c r="E69" s="25"/>
      <c r="F69" s="26"/>
      <c r="G69" s="25"/>
      <c r="H69" s="26"/>
      <c r="I69" s="44"/>
      <c r="J69" s="45"/>
    </row>
    <row r="70" spans="1:10" s="22" customFormat="1">
      <c r="A70" s="13">
        <v>65</v>
      </c>
      <c r="B70" s="24" t="s">
        <v>139</v>
      </c>
      <c r="C70" s="43" t="s">
        <v>140</v>
      </c>
      <c r="D70" s="27" t="s">
        <v>152</v>
      </c>
      <c r="E70" s="25" t="s">
        <v>141</v>
      </c>
      <c r="F70" s="26">
        <v>1</v>
      </c>
      <c r="G70" s="25" t="s">
        <v>138</v>
      </c>
      <c r="H70" s="26">
        <v>260</v>
      </c>
      <c r="I70" s="18">
        <f t="shared" ref="I70:I75" si="4">H70*F70</f>
        <v>260</v>
      </c>
      <c r="J70" s="18"/>
    </row>
    <row r="71" spans="1:10" s="22" customFormat="1">
      <c r="A71" s="13">
        <v>66</v>
      </c>
      <c r="B71" s="24" t="s">
        <v>142</v>
      </c>
      <c r="C71" s="43" t="s">
        <v>143</v>
      </c>
      <c r="D71" s="27" t="s">
        <v>152</v>
      </c>
      <c r="E71" s="25" t="s">
        <v>144</v>
      </c>
      <c r="F71" s="26">
        <v>35</v>
      </c>
      <c r="G71" s="25" t="s">
        <v>138</v>
      </c>
      <c r="H71" s="26">
        <v>260</v>
      </c>
      <c r="I71" s="18">
        <f t="shared" si="4"/>
        <v>9100</v>
      </c>
      <c r="J71" s="19" t="s">
        <v>172</v>
      </c>
    </row>
    <row r="72" spans="1:10" s="22" customFormat="1">
      <c r="A72" s="13">
        <v>67</v>
      </c>
      <c r="B72" s="24" t="s">
        <v>145</v>
      </c>
      <c r="C72" s="43" t="s">
        <v>146</v>
      </c>
      <c r="D72" s="27" t="s">
        <v>152</v>
      </c>
      <c r="E72" s="25" t="s">
        <v>144</v>
      </c>
      <c r="F72" s="26">
        <v>2</v>
      </c>
      <c r="G72" s="25" t="s">
        <v>138</v>
      </c>
      <c r="H72" s="26">
        <v>280</v>
      </c>
      <c r="I72" s="18">
        <f t="shared" si="4"/>
        <v>560</v>
      </c>
      <c r="J72" s="18"/>
    </row>
    <row r="73" spans="1:10" s="22" customFormat="1">
      <c r="A73" s="13">
        <v>68</v>
      </c>
      <c r="B73" s="24" t="s">
        <v>147</v>
      </c>
      <c r="C73" s="39"/>
      <c r="D73" s="27" t="s">
        <v>152</v>
      </c>
      <c r="E73" s="25" t="s">
        <v>148</v>
      </c>
      <c r="F73" s="26">
        <v>35</v>
      </c>
      <c r="G73" s="25" t="s">
        <v>138</v>
      </c>
      <c r="H73" s="26">
        <v>300</v>
      </c>
      <c r="I73" s="18">
        <f>H73*F73</f>
        <v>10500</v>
      </c>
      <c r="J73" s="45" t="s">
        <v>172</v>
      </c>
    </row>
    <row r="74" spans="1:10" s="22" customFormat="1">
      <c r="A74" s="13">
        <v>69</v>
      </c>
      <c r="B74" s="24" t="s">
        <v>149</v>
      </c>
      <c r="C74" s="39"/>
      <c r="D74" s="27" t="s">
        <v>152</v>
      </c>
      <c r="E74" s="25" t="s">
        <v>63</v>
      </c>
      <c r="F74" s="26">
        <v>35</v>
      </c>
      <c r="G74" s="25" t="s">
        <v>138</v>
      </c>
      <c r="H74" s="26">
        <v>150</v>
      </c>
      <c r="I74" s="18">
        <f t="shared" si="4"/>
        <v>5250</v>
      </c>
      <c r="J74" s="45" t="s">
        <v>172</v>
      </c>
    </row>
    <row r="75" spans="1:10" s="22" customFormat="1">
      <c r="A75" s="13">
        <v>70</v>
      </c>
      <c r="B75" s="24" t="s">
        <v>150</v>
      </c>
      <c r="C75" s="39"/>
      <c r="D75" s="27" t="s">
        <v>152</v>
      </c>
      <c r="E75" s="25" t="s">
        <v>151</v>
      </c>
      <c r="F75" s="26">
        <v>35</v>
      </c>
      <c r="G75" s="25" t="s">
        <v>138</v>
      </c>
      <c r="H75" s="26">
        <v>220</v>
      </c>
      <c r="I75" s="18">
        <f t="shared" si="4"/>
        <v>7700</v>
      </c>
      <c r="J75" s="45" t="s">
        <v>172</v>
      </c>
    </row>
    <row r="76" spans="1:10" s="22" customFormat="1">
      <c r="A76" s="13">
        <v>71</v>
      </c>
      <c r="B76" s="13"/>
      <c r="C76" s="43"/>
      <c r="D76" s="60"/>
      <c r="E76" s="14"/>
      <c r="F76" s="14"/>
      <c r="G76" s="14"/>
      <c r="H76" s="14"/>
      <c r="I76" s="18"/>
      <c r="J76" s="18"/>
    </row>
    <row r="77" spans="1:10" s="22" customFormat="1">
      <c r="A77" s="13">
        <v>72</v>
      </c>
      <c r="B77" s="13"/>
      <c r="C77" s="43"/>
      <c r="D77" s="60"/>
      <c r="E77" s="14"/>
      <c r="F77" s="14"/>
      <c r="G77" s="14"/>
      <c r="H77" s="14"/>
      <c r="I77" s="18"/>
      <c r="J77" s="18"/>
    </row>
    <row r="78" spans="1:10" s="22" customFormat="1">
      <c r="A78" s="13">
        <v>73</v>
      </c>
      <c r="B78" s="47" t="s">
        <v>154</v>
      </c>
      <c r="C78" s="63">
        <v>9789573263210</v>
      </c>
      <c r="D78" s="49" t="s">
        <v>171</v>
      </c>
      <c r="E78" s="40" t="s">
        <v>161</v>
      </c>
      <c r="F78" s="36">
        <v>35</v>
      </c>
      <c r="G78" s="40" t="s">
        <v>138</v>
      </c>
      <c r="H78" s="36">
        <v>220</v>
      </c>
      <c r="I78" s="44">
        <f>H78*F78</f>
        <v>7700</v>
      </c>
      <c r="J78" s="45" t="s">
        <v>170</v>
      </c>
    </row>
    <row r="79" spans="1:10" s="22" customFormat="1">
      <c r="A79" s="13">
        <v>74</v>
      </c>
      <c r="B79" s="48" t="s">
        <v>162</v>
      </c>
      <c r="C79" s="43" t="s">
        <v>155</v>
      </c>
      <c r="D79" s="49" t="s">
        <v>171</v>
      </c>
      <c r="E79" s="40" t="s">
        <v>163</v>
      </c>
      <c r="F79" s="36">
        <v>35</v>
      </c>
      <c r="G79" s="40" t="s">
        <v>130</v>
      </c>
      <c r="H79" s="36">
        <v>220</v>
      </c>
      <c r="I79" s="44">
        <f t="shared" ref="I79:I83" si="5">H79*F79</f>
        <v>7700</v>
      </c>
      <c r="J79" s="45" t="s">
        <v>170</v>
      </c>
    </row>
    <row r="80" spans="1:10" s="22" customFormat="1">
      <c r="A80" s="13">
        <v>75</v>
      </c>
      <c r="B80" s="48" t="s">
        <v>164</v>
      </c>
      <c r="C80" s="43" t="s">
        <v>156</v>
      </c>
      <c r="D80" s="49" t="s">
        <v>171</v>
      </c>
      <c r="E80" s="40" t="s">
        <v>165</v>
      </c>
      <c r="F80" s="36">
        <v>35</v>
      </c>
      <c r="G80" s="40" t="s">
        <v>130</v>
      </c>
      <c r="H80" s="36">
        <v>260</v>
      </c>
      <c r="I80" s="44">
        <f t="shared" si="5"/>
        <v>9100</v>
      </c>
      <c r="J80" s="45" t="s">
        <v>170</v>
      </c>
    </row>
    <row r="81" spans="1:12" s="22" customFormat="1">
      <c r="A81" s="13">
        <v>76</v>
      </c>
      <c r="B81" s="48" t="s">
        <v>166</v>
      </c>
      <c r="C81" s="43" t="s">
        <v>157</v>
      </c>
      <c r="D81" s="49" t="s">
        <v>171</v>
      </c>
      <c r="E81" s="40" t="s">
        <v>167</v>
      </c>
      <c r="F81" s="36">
        <v>35</v>
      </c>
      <c r="G81" s="40" t="s">
        <v>138</v>
      </c>
      <c r="H81" s="36">
        <v>230</v>
      </c>
      <c r="I81" s="37">
        <f t="shared" si="5"/>
        <v>8050</v>
      </c>
      <c r="J81" s="45" t="s">
        <v>170</v>
      </c>
    </row>
    <row r="82" spans="1:12" s="22" customFormat="1">
      <c r="A82" s="13">
        <v>77</v>
      </c>
      <c r="B82" s="48" t="s">
        <v>168</v>
      </c>
      <c r="C82" s="43" t="s">
        <v>158</v>
      </c>
      <c r="D82" s="49" t="s">
        <v>171</v>
      </c>
      <c r="E82" s="40" t="s">
        <v>169</v>
      </c>
      <c r="F82" s="36">
        <v>35</v>
      </c>
      <c r="G82" s="40" t="s">
        <v>138</v>
      </c>
      <c r="H82" s="36">
        <v>299</v>
      </c>
      <c r="I82" s="37">
        <f t="shared" si="5"/>
        <v>10465</v>
      </c>
      <c r="J82" s="45" t="s">
        <v>170</v>
      </c>
    </row>
    <row r="83" spans="1:12" s="22" customFormat="1">
      <c r="A83" s="13">
        <v>78</v>
      </c>
      <c r="B83" s="47" t="s">
        <v>159</v>
      </c>
      <c r="C83" s="43" t="s">
        <v>160</v>
      </c>
      <c r="D83" s="49" t="s">
        <v>171</v>
      </c>
      <c r="E83" s="40" t="s">
        <v>165</v>
      </c>
      <c r="F83" s="36">
        <v>35</v>
      </c>
      <c r="G83" s="40" t="s">
        <v>138</v>
      </c>
      <c r="H83" s="36">
        <v>260</v>
      </c>
      <c r="I83" s="37">
        <f t="shared" si="5"/>
        <v>9100</v>
      </c>
      <c r="J83" s="45" t="s">
        <v>170</v>
      </c>
    </row>
    <row r="84" spans="1:12" s="22" customFormat="1">
      <c r="A84" s="13">
        <v>79</v>
      </c>
      <c r="B84" s="13"/>
      <c r="C84" s="43"/>
      <c r="D84" s="60"/>
      <c r="E84" s="14"/>
      <c r="F84" s="14"/>
      <c r="G84" s="14"/>
      <c r="H84" s="14"/>
      <c r="I84" s="18"/>
      <c r="J84" s="18"/>
    </row>
    <row r="85" spans="1:12" s="22" customFormat="1">
      <c r="A85" s="13">
        <v>80</v>
      </c>
      <c r="B85" s="13"/>
      <c r="C85" s="43"/>
      <c r="D85" s="60"/>
      <c r="E85" s="14"/>
      <c r="F85" s="14"/>
      <c r="G85" s="14"/>
      <c r="H85" s="14"/>
      <c r="I85" s="18"/>
      <c r="J85" s="18"/>
    </row>
    <row r="86" spans="1:12" s="22" customFormat="1" ht="33">
      <c r="A86" s="13">
        <v>81</v>
      </c>
      <c r="B86" s="35" t="s">
        <v>173</v>
      </c>
      <c r="C86" s="64" t="s">
        <v>174</v>
      </c>
      <c r="D86" s="45" t="s">
        <v>202</v>
      </c>
      <c r="E86" s="50" t="s">
        <v>175</v>
      </c>
      <c r="F86" s="36">
        <v>35</v>
      </c>
      <c r="G86" s="40"/>
      <c r="H86" s="36">
        <v>749</v>
      </c>
      <c r="I86" s="44">
        <f t="shared" ref="I86:I95" si="6">H86*F86</f>
        <v>26215</v>
      </c>
      <c r="J86" s="45" t="s">
        <v>176</v>
      </c>
    </row>
    <row r="87" spans="1:12" s="22" customFormat="1">
      <c r="A87" s="13">
        <v>82</v>
      </c>
      <c r="B87" s="51" t="s">
        <v>177</v>
      </c>
      <c r="C87" s="64" t="s">
        <v>178</v>
      </c>
      <c r="D87" s="45" t="s">
        <v>202</v>
      </c>
      <c r="E87" s="52" t="s">
        <v>179</v>
      </c>
      <c r="F87" s="36">
        <v>35</v>
      </c>
      <c r="G87" s="40"/>
      <c r="H87" s="36">
        <v>250</v>
      </c>
      <c r="I87" s="44">
        <f t="shared" si="6"/>
        <v>8750</v>
      </c>
      <c r="J87" s="45" t="s">
        <v>176</v>
      </c>
    </row>
    <row r="88" spans="1:12" s="22" customFormat="1">
      <c r="A88" s="13">
        <v>83</v>
      </c>
      <c r="B88" s="51" t="s">
        <v>180</v>
      </c>
      <c r="C88" s="64" t="s">
        <v>181</v>
      </c>
      <c r="D88" s="45" t="s">
        <v>202</v>
      </c>
      <c r="E88" s="52" t="s">
        <v>182</v>
      </c>
      <c r="F88" s="36">
        <v>35</v>
      </c>
      <c r="G88" s="40"/>
      <c r="H88" s="36">
        <v>320</v>
      </c>
      <c r="I88" s="44">
        <f t="shared" si="6"/>
        <v>11200</v>
      </c>
      <c r="J88" s="45" t="s">
        <v>176</v>
      </c>
    </row>
    <row r="89" spans="1:12" s="22" customFormat="1">
      <c r="A89" s="13">
        <v>84</v>
      </c>
      <c r="B89" s="51" t="s">
        <v>183</v>
      </c>
      <c r="C89" s="64" t="s">
        <v>184</v>
      </c>
      <c r="D89" s="45" t="s">
        <v>202</v>
      </c>
      <c r="E89" s="52" t="s">
        <v>185</v>
      </c>
      <c r="F89" s="36">
        <v>35</v>
      </c>
      <c r="G89" s="40"/>
      <c r="H89" s="36">
        <v>350</v>
      </c>
      <c r="I89" s="44">
        <f t="shared" si="6"/>
        <v>12250</v>
      </c>
      <c r="J89" s="45" t="s">
        <v>176</v>
      </c>
    </row>
    <row r="90" spans="1:12" s="22" customFormat="1">
      <c r="A90" s="13">
        <v>85</v>
      </c>
      <c r="B90" s="53" t="s">
        <v>186</v>
      </c>
      <c r="C90" s="64" t="s">
        <v>187</v>
      </c>
      <c r="D90" s="45" t="s">
        <v>202</v>
      </c>
      <c r="E90" s="52" t="s">
        <v>188</v>
      </c>
      <c r="F90" s="36">
        <v>1</v>
      </c>
      <c r="G90" s="40"/>
      <c r="H90" s="36">
        <v>360</v>
      </c>
      <c r="I90" s="44">
        <f t="shared" si="6"/>
        <v>360</v>
      </c>
      <c r="J90" s="45"/>
      <c r="L90" s="46"/>
    </row>
    <row r="91" spans="1:12" s="22" customFormat="1">
      <c r="A91" s="13">
        <v>86</v>
      </c>
      <c r="B91" s="54" t="s">
        <v>189</v>
      </c>
      <c r="C91" s="64" t="s">
        <v>190</v>
      </c>
      <c r="D91" s="45" t="s">
        <v>202</v>
      </c>
      <c r="E91" s="55" t="s">
        <v>191</v>
      </c>
      <c r="F91" s="36">
        <v>1</v>
      </c>
      <c r="G91" s="40"/>
      <c r="H91" s="36">
        <v>350</v>
      </c>
      <c r="I91" s="44">
        <f t="shared" si="6"/>
        <v>350</v>
      </c>
      <c r="J91" s="45"/>
      <c r="L91" s="46"/>
    </row>
    <row r="92" spans="1:12" s="22" customFormat="1" ht="49.5">
      <c r="A92" s="13">
        <v>87</v>
      </c>
      <c r="B92" s="35" t="s">
        <v>192</v>
      </c>
      <c r="C92" s="64" t="s">
        <v>193</v>
      </c>
      <c r="D92" s="45" t="s">
        <v>202</v>
      </c>
      <c r="E92" s="50" t="s">
        <v>175</v>
      </c>
      <c r="F92" s="36">
        <v>1</v>
      </c>
      <c r="G92" s="40"/>
      <c r="H92" s="36">
        <v>380</v>
      </c>
      <c r="I92" s="44">
        <f t="shared" si="6"/>
        <v>380</v>
      </c>
      <c r="J92" s="45"/>
      <c r="L92" s="46"/>
    </row>
    <row r="93" spans="1:12" s="22" customFormat="1">
      <c r="A93" s="13">
        <v>88</v>
      </c>
      <c r="B93" s="35" t="s">
        <v>194</v>
      </c>
      <c r="C93" s="64" t="s">
        <v>195</v>
      </c>
      <c r="D93" s="45" t="s">
        <v>202</v>
      </c>
      <c r="E93" s="55" t="s">
        <v>191</v>
      </c>
      <c r="F93" s="36">
        <v>1</v>
      </c>
      <c r="G93" s="40"/>
      <c r="H93" s="36">
        <v>475</v>
      </c>
      <c r="I93" s="44">
        <f t="shared" si="6"/>
        <v>475</v>
      </c>
      <c r="J93" s="45"/>
      <c r="L93" s="46"/>
    </row>
    <row r="94" spans="1:12" s="22" customFormat="1">
      <c r="A94" s="13">
        <v>89</v>
      </c>
      <c r="B94" s="56" t="s">
        <v>201</v>
      </c>
      <c r="C94" s="65" t="s">
        <v>196</v>
      </c>
      <c r="D94" s="45" t="s">
        <v>202</v>
      </c>
      <c r="E94" s="57" t="s">
        <v>63</v>
      </c>
      <c r="F94" s="36">
        <v>1</v>
      </c>
      <c r="G94" s="44"/>
      <c r="H94" s="36">
        <v>3000</v>
      </c>
      <c r="I94" s="44">
        <f t="shared" si="6"/>
        <v>3000</v>
      </c>
      <c r="J94" s="58"/>
      <c r="L94" s="46"/>
    </row>
    <row r="95" spans="1:12" s="22" customFormat="1">
      <c r="A95" s="13">
        <v>90</v>
      </c>
      <c r="B95" s="44" t="s">
        <v>197</v>
      </c>
      <c r="C95" s="65" t="s">
        <v>198</v>
      </c>
      <c r="D95" s="45" t="s">
        <v>202</v>
      </c>
      <c r="E95" s="57" t="s">
        <v>175</v>
      </c>
      <c r="F95" s="36">
        <v>1</v>
      </c>
      <c r="G95" s="44"/>
      <c r="H95" s="36">
        <v>749</v>
      </c>
      <c r="I95" s="44">
        <f t="shared" si="6"/>
        <v>749</v>
      </c>
      <c r="J95" s="46"/>
      <c r="L95" s="46"/>
    </row>
    <row r="96" spans="1:12" s="22" customFormat="1" ht="49.5">
      <c r="A96" s="13">
        <v>91</v>
      </c>
      <c r="B96" s="59" t="s">
        <v>199</v>
      </c>
      <c r="C96" s="45">
        <v>9789865657154</v>
      </c>
      <c r="D96" s="45" t="s">
        <v>202</v>
      </c>
      <c r="E96" s="57" t="s">
        <v>200</v>
      </c>
      <c r="F96" s="44"/>
      <c r="G96" s="44"/>
      <c r="H96" s="36">
        <v>380</v>
      </c>
      <c r="I96" s="44">
        <v>380</v>
      </c>
      <c r="J96" s="45"/>
      <c r="L96" s="46"/>
    </row>
    <row r="97" spans="1:12" s="22" customFormat="1">
      <c r="A97" s="13">
        <v>92</v>
      </c>
      <c r="B97" s="35"/>
      <c r="C97" s="43"/>
      <c r="D97" s="60"/>
      <c r="E97" s="36"/>
      <c r="F97" s="36"/>
      <c r="G97" s="36"/>
      <c r="H97" s="36"/>
      <c r="I97" s="44"/>
      <c r="J97" s="44"/>
      <c r="L97" s="46"/>
    </row>
    <row r="98" spans="1:12" s="22" customFormat="1">
      <c r="A98" s="13">
        <v>93</v>
      </c>
      <c r="B98" s="35"/>
      <c r="C98" s="43"/>
      <c r="D98" s="60"/>
      <c r="E98" s="36"/>
      <c r="F98" s="36"/>
      <c r="G98" s="36"/>
      <c r="H98" s="36"/>
      <c r="I98" s="44"/>
      <c r="J98" s="44"/>
      <c r="L98" s="46"/>
    </row>
    <row r="99" spans="1:12" s="22" customFormat="1">
      <c r="A99" s="13">
        <v>94</v>
      </c>
      <c r="B99" s="13"/>
      <c r="C99" s="43"/>
      <c r="D99" s="60"/>
      <c r="E99" s="14"/>
      <c r="F99" s="14"/>
      <c r="G99" s="14"/>
      <c r="H99" s="14"/>
      <c r="I99" s="18"/>
      <c r="J99" s="18"/>
    </row>
    <row r="100" spans="1:12" s="22" customFormat="1">
      <c r="A100" s="13">
        <v>95</v>
      </c>
      <c r="B100" s="13"/>
      <c r="C100" s="43"/>
      <c r="D100" s="60"/>
      <c r="E100" s="14"/>
      <c r="F100" s="14"/>
      <c r="G100" s="14"/>
      <c r="H100" s="14"/>
      <c r="I100" s="18"/>
      <c r="J100" s="18"/>
    </row>
    <row r="101" spans="1:12" s="22" customFormat="1">
      <c r="A101" s="13">
        <v>96</v>
      </c>
      <c r="B101" s="13"/>
      <c r="C101" s="43"/>
      <c r="D101" s="60"/>
      <c r="E101" s="14"/>
      <c r="F101" s="14"/>
      <c r="G101" s="14"/>
      <c r="H101" s="14"/>
      <c r="I101" s="18"/>
      <c r="J101" s="18"/>
    </row>
    <row r="102" spans="1:12" s="22" customFormat="1">
      <c r="A102" s="13">
        <v>97</v>
      </c>
      <c r="B102" s="13"/>
      <c r="C102" s="43"/>
      <c r="D102" s="60"/>
      <c r="E102" s="14"/>
      <c r="F102" s="14"/>
      <c r="G102" s="14"/>
      <c r="H102" s="14"/>
      <c r="I102" s="18"/>
      <c r="J102" s="18"/>
    </row>
    <row r="103" spans="1:12" s="22" customFormat="1">
      <c r="A103" s="13">
        <v>98</v>
      </c>
      <c r="B103" s="13"/>
      <c r="C103" s="43"/>
      <c r="D103" s="60"/>
      <c r="E103" s="14"/>
      <c r="F103" s="14"/>
      <c r="G103" s="14"/>
      <c r="H103" s="14"/>
      <c r="I103" s="18"/>
      <c r="J103" s="18"/>
    </row>
    <row r="104" spans="1:12" s="22" customFormat="1">
      <c r="A104" s="13">
        <v>99</v>
      </c>
      <c r="B104" s="13"/>
      <c r="C104" s="43"/>
      <c r="D104" s="60"/>
      <c r="E104" s="14"/>
      <c r="F104" s="14"/>
      <c r="G104" s="14"/>
      <c r="H104" s="14"/>
      <c r="I104" s="18"/>
      <c r="J104" s="18"/>
    </row>
    <row r="105" spans="1:12" s="22" customFormat="1">
      <c r="A105" s="13">
        <v>100</v>
      </c>
      <c r="B105" s="13"/>
      <c r="C105" s="43"/>
      <c r="D105" s="60"/>
      <c r="E105" s="14"/>
      <c r="F105" s="14"/>
      <c r="G105" s="14"/>
      <c r="H105" s="14"/>
      <c r="I105" s="18"/>
      <c r="J105" s="18"/>
    </row>
    <row r="106" spans="1:12" s="22" customFormat="1">
      <c r="A106" s="13">
        <v>101</v>
      </c>
      <c r="B106" s="13"/>
      <c r="C106" s="43"/>
      <c r="D106" s="60"/>
      <c r="E106" s="14"/>
      <c r="F106" s="14"/>
      <c r="G106" s="14"/>
      <c r="H106" s="14"/>
      <c r="I106" s="18"/>
      <c r="J106" s="18"/>
    </row>
    <row r="107" spans="1:12" s="22" customFormat="1">
      <c r="A107" s="13">
        <v>102</v>
      </c>
      <c r="B107" s="13"/>
      <c r="C107" s="43"/>
      <c r="D107" s="60"/>
      <c r="E107" s="14"/>
      <c r="F107" s="14"/>
      <c r="G107" s="14"/>
      <c r="H107" s="14"/>
      <c r="I107" s="18"/>
      <c r="J107" s="18"/>
    </row>
    <row r="108" spans="1:12" s="22" customFormat="1">
      <c r="A108" s="13">
        <v>103</v>
      </c>
      <c r="B108" s="13"/>
      <c r="C108" s="43"/>
      <c r="D108" s="60"/>
      <c r="E108" s="14"/>
      <c r="F108" s="14"/>
      <c r="G108" s="14"/>
      <c r="H108" s="14"/>
      <c r="I108" s="18"/>
      <c r="J108" s="18"/>
    </row>
    <row r="109" spans="1:12" s="22" customFormat="1">
      <c r="A109" s="13">
        <v>104</v>
      </c>
      <c r="B109" s="13"/>
      <c r="C109" s="43"/>
      <c r="D109" s="60"/>
      <c r="E109" s="14"/>
      <c r="F109" s="14"/>
      <c r="G109" s="14"/>
      <c r="H109" s="14"/>
      <c r="I109" s="18">
        <f>H109*F109</f>
        <v>0</v>
      </c>
      <c r="J109" s="18"/>
    </row>
    <row r="110" spans="1:12" s="22" customFormat="1">
      <c r="A110" s="13">
        <v>105</v>
      </c>
      <c r="B110" s="13"/>
      <c r="C110" s="43"/>
      <c r="D110" s="60"/>
      <c r="E110" s="14"/>
      <c r="F110" s="14"/>
      <c r="G110" s="14"/>
      <c r="H110" s="14"/>
      <c r="I110" s="18">
        <f>H110*F110</f>
        <v>0</v>
      </c>
      <c r="J110" s="18"/>
    </row>
    <row r="111" spans="1:12" s="22" customFormat="1">
      <c r="A111" s="13">
        <v>106</v>
      </c>
      <c r="B111" s="13"/>
      <c r="C111" s="43"/>
      <c r="D111" s="60"/>
      <c r="E111" s="14"/>
      <c r="F111" s="14"/>
      <c r="G111" s="14"/>
      <c r="H111" s="14"/>
      <c r="I111" s="18">
        <f>H111*F111</f>
        <v>0</v>
      </c>
      <c r="J111" s="18"/>
    </row>
    <row r="112" spans="1:12" s="22" customFormat="1" ht="17.25" customHeight="1">
      <c r="A112" s="13">
        <v>107</v>
      </c>
      <c r="B112" s="13"/>
      <c r="C112" s="43"/>
      <c r="D112" s="60"/>
      <c r="E112" s="14"/>
      <c r="F112" s="14"/>
      <c r="G112" s="14"/>
      <c r="H112" s="14"/>
      <c r="I112" s="18">
        <f>H112*F112</f>
        <v>0</v>
      </c>
      <c r="J112" s="18"/>
    </row>
    <row r="113" spans="1:10" s="22" customFormat="1" ht="17.25" customHeight="1">
      <c r="A113" s="13">
        <v>108</v>
      </c>
      <c r="B113" s="13"/>
      <c r="C113" s="43"/>
      <c r="D113" s="60"/>
      <c r="E113" s="14"/>
      <c r="F113" s="14"/>
      <c r="G113" s="14"/>
      <c r="H113" s="14"/>
      <c r="I113" s="18">
        <f>H113*F113</f>
        <v>0</v>
      </c>
      <c r="J113" s="18"/>
    </row>
    <row r="114" spans="1:10" s="22" customFormat="1" ht="17.25" customHeight="1">
      <c r="A114" s="13">
        <v>109</v>
      </c>
      <c r="B114" s="13"/>
      <c r="C114" s="43"/>
      <c r="D114" s="60"/>
      <c r="E114" s="14"/>
      <c r="F114" s="14"/>
      <c r="G114" s="14"/>
      <c r="H114" s="14"/>
      <c r="I114" s="18"/>
      <c r="J114" s="18"/>
    </row>
    <row r="115" spans="1:10" s="22" customFormat="1">
      <c r="A115" s="13">
        <v>110</v>
      </c>
      <c r="B115" s="13"/>
      <c r="C115" s="43"/>
      <c r="D115" s="60"/>
      <c r="E115" s="14"/>
      <c r="F115" s="14"/>
      <c r="G115" s="14"/>
      <c r="H115" s="14"/>
      <c r="I115" s="18"/>
      <c r="J115" s="18"/>
    </row>
    <row r="116" spans="1:10" s="22" customFormat="1">
      <c r="A116" s="13">
        <v>111</v>
      </c>
      <c r="B116" s="13"/>
      <c r="C116" s="43"/>
      <c r="D116" s="60"/>
      <c r="E116" s="14"/>
      <c r="F116" s="14"/>
      <c r="G116" s="14"/>
      <c r="H116" s="14"/>
      <c r="I116" s="18"/>
      <c r="J116" s="18"/>
    </row>
    <row r="117" spans="1:10" s="22" customFormat="1">
      <c r="A117" s="13">
        <v>112</v>
      </c>
      <c r="B117" s="13"/>
      <c r="C117" s="43"/>
      <c r="D117" s="60"/>
      <c r="E117" s="14"/>
      <c r="F117" s="14"/>
      <c r="G117" s="14"/>
      <c r="H117" s="14"/>
      <c r="I117" s="18"/>
      <c r="J117" s="18"/>
    </row>
    <row r="118" spans="1:10" s="22" customFormat="1">
      <c r="A118" s="13">
        <v>113</v>
      </c>
      <c r="B118" s="13"/>
      <c r="C118" s="43"/>
      <c r="D118" s="60"/>
      <c r="E118" s="14"/>
      <c r="F118" s="14"/>
      <c r="G118" s="14"/>
      <c r="H118" s="14"/>
      <c r="I118" s="18"/>
      <c r="J118" s="18"/>
    </row>
    <row r="119" spans="1:10" s="22" customFormat="1">
      <c r="A119" s="13">
        <v>114</v>
      </c>
      <c r="B119" s="13"/>
      <c r="C119" s="43"/>
      <c r="D119" s="60"/>
      <c r="E119" s="14"/>
      <c r="F119" s="14"/>
      <c r="G119" s="14"/>
      <c r="H119" s="14"/>
      <c r="I119" s="18"/>
      <c r="J119" s="18"/>
    </row>
    <row r="120" spans="1:10" s="22" customFormat="1">
      <c r="A120" s="13">
        <v>115</v>
      </c>
      <c r="B120" s="13"/>
      <c r="C120" s="43"/>
      <c r="D120" s="60"/>
      <c r="E120" s="14"/>
      <c r="F120" s="14"/>
      <c r="G120" s="14"/>
      <c r="H120" s="14"/>
      <c r="I120" s="18"/>
      <c r="J120" s="18"/>
    </row>
    <row r="121" spans="1:10" s="22" customFormat="1">
      <c r="A121" s="13">
        <v>116</v>
      </c>
      <c r="B121" s="13"/>
      <c r="C121" s="43"/>
      <c r="D121" s="60"/>
      <c r="E121" s="14"/>
      <c r="F121" s="14"/>
      <c r="G121" s="14"/>
      <c r="H121" s="14"/>
      <c r="I121" s="18"/>
      <c r="J121" s="18"/>
    </row>
    <row r="122" spans="1:10" s="22" customFormat="1">
      <c r="A122" s="13">
        <v>117</v>
      </c>
      <c r="B122" s="13"/>
      <c r="C122" s="43"/>
      <c r="D122" s="60"/>
      <c r="E122" s="14"/>
      <c r="F122" s="14"/>
      <c r="G122" s="14"/>
      <c r="H122" s="14"/>
      <c r="I122" s="18"/>
      <c r="J122" s="18"/>
    </row>
    <row r="123" spans="1:10" s="22" customFormat="1">
      <c r="A123" s="13">
        <v>118</v>
      </c>
      <c r="B123" s="13"/>
      <c r="C123" s="43"/>
      <c r="D123" s="60"/>
      <c r="E123" s="14"/>
      <c r="F123" s="14"/>
      <c r="G123" s="14"/>
      <c r="H123" s="14"/>
      <c r="I123" s="18">
        <f>H123*F123</f>
        <v>0</v>
      </c>
      <c r="J123" s="18"/>
    </row>
    <row r="124" spans="1:10" s="22" customFormat="1">
      <c r="A124" s="13">
        <v>119</v>
      </c>
      <c r="B124" s="13"/>
      <c r="C124" s="43"/>
      <c r="D124" s="60"/>
      <c r="E124" s="14"/>
      <c r="F124" s="14"/>
      <c r="G124" s="14"/>
      <c r="H124" s="14"/>
      <c r="I124" s="18">
        <f>H124*F124</f>
        <v>0</v>
      </c>
      <c r="J124" s="18"/>
    </row>
    <row r="125" spans="1:10" s="22" customFormat="1">
      <c r="A125" s="13">
        <v>120</v>
      </c>
      <c r="B125" s="13"/>
      <c r="C125" s="43"/>
      <c r="D125" s="60"/>
      <c r="E125" s="14"/>
      <c r="F125" s="14"/>
      <c r="G125" s="14"/>
      <c r="H125" s="14"/>
      <c r="I125" s="18">
        <f>H125*F125</f>
        <v>0</v>
      </c>
      <c r="J125" s="18"/>
    </row>
    <row r="126" spans="1:10" s="22" customFormat="1" ht="17.25" customHeight="1">
      <c r="A126" s="13">
        <v>121</v>
      </c>
      <c r="B126" s="13"/>
      <c r="C126" s="43"/>
      <c r="D126" s="60"/>
      <c r="E126" s="14"/>
      <c r="F126" s="14"/>
      <c r="G126" s="14"/>
      <c r="H126" s="14"/>
      <c r="I126" s="18">
        <f>H126*F126</f>
        <v>0</v>
      </c>
      <c r="J126" s="18"/>
    </row>
    <row r="127" spans="1:10" s="22" customFormat="1" ht="17.25" customHeight="1">
      <c r="A127" s="13">
        <v>122</v>
      </c>
      <c r="B127" s="13"/>
      <c r="C127" s="43"/>
      <c r="D127" s="60"/>
      <c r="E127" s="14"/>
      <c r="F127" s="14"/>
      <c r="G127" s="14"/>
      <c r="H127" s="14"/>
      <c r="I127" s="18">
        <f>H127*F127</f>
        <v>0</v>
      </c>
      <c r="J127" s="18"/>
    </row>
    <row r="128" spans="1:10" s="22" customFormat="1" ht="17.25" customHeight="1">
      <c r="A128" s="13">
        <v>123</v>
      </c>
      <c r="B128" s="13"/>
      <c r="C128" s="43"/>
      <c r="D128" s="60"/>
      <c r="E128" s="14"/>
      <c r="F128" s="14"/>
      <c r="G128" s="14"/>
      <c r="H128" s="14"/>
      <c r="I128" s="18"/>
      <c r="J128" s="18"/>
    </row>
    <row r="129" spans="1:10" s="6" customFormat="1" ht="30" customHeight="1">
      <c r="A129" s="106" t="s">
        <v>9</v>
      </c>
      <c r="B129" s="107"/>
      <c r="C129" s="108">
        <f>SUM(I5:I127)</f>
        <v>271531</v>
      </c>
      <c r="D129" s="109"/>
      <c r="E129" s="110"/>
      <c r="F129" s="111"/>
      <c r="G129" s="111"/>
      <c r="H129" s="111"/>
      <c r="I129" s="111"/>
      <c r="J129" s="112"/>
    </row>
    <row r="130" spans="1:10" s="2" customFormat="1" ht="19.5">
      <c r="A130" s="8"/>
      <c r="B130" s="8"/>
      <c r="C130" s="66"/>
      <c r="D130" s="61"/>
      <c r="E130" s="3"/>
      <c r="F130" s="4"/>
      <c r="G130" s="4"/>
      <c r="H130" s="5"/>
      <c r="I130" s="5"/>
      <c r="J130" s="5"/>
    </row>
    <row r="131" spans="1:10" s="1" customFormat="1" ht="21">
      <c r="A131" s="100" t="s">
        <v>11</v>
      </c>
      <c r="B131" s="100"/>
      <c r="C131" s="100"/>
      <c r="D131" s="100"/>
      <c r="E131" s="100"/>
      <c r="F131" s="100"/>
      <c r="G131" s="100"/>
      <c r="H131" s="100"/>
      <c r="I131" s="100"/>
      <c r="J131" s="100"/>
    </row>
    <row r="132" spans="1:10" ht="22.5" customHeight="1">
      <c r="A132" s="16"/>
      <c r="B132" s="16"/>
      <c r="C132" s="67"/>
      <c r="D132" s="62"/>
    </row>
    <row r="133" spans="1:10" ht="19.5">
      <c r="A133" s="16"/>
      <c r="B133" s="16"/>
      <c r="C133" s="67"/>
      <c r="D133" s="62"/>
    </row>
  </sheetData>
  <autoFilter ref="A4:J4"/>
  <mergeCells count="7">
    <mergeCell ref="A131:J131"/>
    <mergeCell ref="C129:D129"/>
    <mergeCell ref="E129:J129"/>
    <mergeCell ref="B1:J1"/>
    <mergeCell ref="B2:J2"/>
    <mergeCell ref="A129:B129"/>
    <mergeCell ref="A3:J3"/>
  </mergeCells>
  <phoneticPr fontId="1" type="noConversion"/>
  <conditionalFormatting sqref="D115:D128 D5:D15 D68:D85 D97:D102">
    <cfRule type="cellIs" dxfId="23" priority="25" stopIfTrue="1" operator="equal">
      <formula>"綜合領域"</formula>
    </cfRule>
    <cfRule type="cellIs" dxfId="22" priority="26" stopIfTrue="1" operator="equal">
      <formula>"健體領域"</formula>
    </cfRule>
    <cfRule type="cellIs" dxfId="21" priority="27" stopIfTrue="1" operator="equal">
      <formula>"生活領域"</formula>
    </cfRule>
    <cfRule type="cellIs" dxfId="20" priority="28" stopIfTrue="1" operator="equal">
      <formula>"自然領域"</formula>
    </cfRule>
    <cfRule type="cellIs" dxfId="19" priority="29" stopIfTrue="1" operator="equal">
      <formula>"自$D$10"</formula>
    </cfRule>
    <cfRule type="cellIs" dxfId="18" priority="30" stopIfTrue="1" operator="equal">
      <formula>"社會領域"</formula>
    </cfRule>
    <cfRule type="cellIs" dxfId="17" priority="31" stopIfTrue="1" operator="equal">
      <formula>"數學領域"</formula>
    </cfRule>
    <cfRule type="cellIs" dxfId="16" priority="32" stopIfTrue="1" operator="equal">
      <formula>"語文領域"</formula>
    </cfRule>
  </conditionalFormatting>
  <conditionalFormatting sqref="D103:D114">
    <cfRule type="cellIs" dxfId="15" priority="17" stopIfTrue="1" operator="equal">
      <formula>"綜合領域"</formula>
    </cfRule>
    <cfRule type="cellIs" dxfId="14" priority="18" stopIfTrue="1" operator="equal">
      <formula>"健體領域"</formula>
    </cfRule>
    <cfRule type="cellIs" dxfId="13" priority="19" stopIfTrue="1" operator="equal">
      <formula>"生活領域"</formula>
    </cfRule>
    <cfRule type="cellIs" dxfId="12" priority="20" stopIfTrue="1" operator="equal">
      <formula>"自然領域"</formula>
    </cfRule>
    <cfRule type="cellIs" dxfId="11" priority="21" stopIfTrue="1" operator="equal">
      <formula>"自$D$10"</formula>
    </cfRule>
    <cfRule type="cellIs" dxfId="10" priority="22" stopIfTrue="1" operator="equal">
      <formula>"社會領域"</formula>
    </cfRule>
    <cfRule type="cellIs" dxfId="9" priority="23" stopIfTrue="1" operator="equal">
      <formula>"數學領域"</formula>
    </cfRule>
    <cfRule type="cellIs" dxfId="8" priority="24" stopIfTrue="1" operator="equal">
      <formula>"語文領域"</formula>
    </cfRule>
  </conditionalFormatting>
  <conditionalFormatting sqref="D59:D60 D66:D67">
    <cfRule type="cellIs" dxfId="7" priority="9" stopIfTrue="1" operator="equal">
      <formula>"綜合領域"</formula>
    </cfRule>
    <cfRule type="cellIs" dxfId="6" priority="10" stopIfTrue="1" operator="equal">
      <formula>"健體領域"</formula>
    </cfRule>
    <cfRule type="cellIs" dxfId="5" priority="11" stopIfTrue="1" operator="equal">
      <formula>"生活領域"</formula>
    </cfRule>
    <cfRule type="cellIs" dxfId="4" priority="12" stopIfTrue="1" operator="equal">
      <formula>"自然領域"</formula>
    </cfRule>
    <cfRule type="cellIs" dxfId="3" priority="13" stopIfTrue="1" operator="equal">
      <formula>"自$D$10"</formula>
    </cfRule>
    <cfRule type="cellIs" dxfId="2" priority="14" stopIfTrue="1" operator="equal">
      <formula>"社會領域"</formula>
    </cfRule>
    <cfRule type="cellIs" dxfId="1" priority="15" stopIfTrue="1" operator="equal">
      <formula>"數學領域"</formula>
    </cfRule>
    <cfRule type="cellIs" dxfId="0" priority="16" stopIfTrue="1" operator="equal">
      <formula>"語文領域"</formula>
    </cfRule>
  </conditionalFormatting>
  <dataValidations count="1">
    <dataValidation type="list" allowBlank="1" showInputMessage="1" showErrorMessage="1" sqref="D59:D60 D5:D15 D66:D85 D97:D128">
      <formula1>"語文領域,數學領域,社會領域,自然領域,生活領域,健體領域,綜合領域"</formula1>
    </dataValidation>
  </dataValidations>
  <pageMargins left="0.7" right="0.35" top="0.75" bottom="0.75" header="0.3" footer="0.3"/>
  <pageSetup paperSize="9" orientation="landscape" r:id="rId1"/>
  <headerFooter>
    <oddFooter>&amp;C&amp;P/&amp;N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Sheet2 (3)</vt:lpstr>
      <vt:lpstr>Sheet2 (2)</vt:lpstr>
      <vt:lpstr>Sheet2</vt:lpstr>
      <vt:lpstr>Sheet3</vt:lpstr>
      <vt:lpstr>工作表1</vt:lpstr>
      <vt:lpstr>'Sheet2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JAN</cp:lastModifiedBy>
  <cp:lastPrinted>2015-05-29T00:49:49Z</cp:lastPrinted>
  <dcterms:created xsi:type="dcterms:W3CDTF">2012-04-25T13:10:42Z</dcterms:created>
  <dcterms:modified xsi:type="dcterms:W3CDTF">2015-05-29T00:58:39Z</dcterms:modified>
</cp:coreProperties>
</file>