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50" activeTab="1"/>
  </bookViews>
  <sheets>
    <sheet name="107012月大埔葷食菜單" sheetId="27" r:id="rId1"/>
    <sheet name="107012月大埔素食菜單" sheetId="29" r:id="rId2"/>
    <sheet name="第一週 " sheetId="30" r:id="rId3"/>
    <sheet name="第二週" sheetId="20" r:id="rId4"/>
    <sheet name="第三週" sheetId="21" r:id="rId5"/>
    <sheet name="第三週 (2)" sheetId="25" r:id="rId6"/>
    <sheet name="第四週 " sheetId="24" r:id="rId7"/>
  </sheets>
  <externalReferences>
    <externalReference r:id="rId8"/>
  </externalReferences>
  <definedNames>
    <definedName name="Price" localSheetId="1">#REF!</definedName>
    <definedName name="Price" localSheetId="0">#REF!</definedName>
    <definedName name="_xlnm.Print_Area" localSheetId="1">'107012月大埔素食菜單'!$A$1:$P$58</definedName>
    <definedName name="_xlnm.Print_Area" localSheetId="0">'107012月大埔葷食菜單'!$A$1:$P$58</definedName>
    <definedName name="_xlnm.Print_Area" localSheetId="5">'第三週 (2)'!$A$1:$U$43</definedName>
    <definedName name="主要食材" localSheetId="1">#REF!</definedName>
    <definedName name="主要食材" localSheetId="0">#REF!</definedName>
    <definedName name="每籃斤數">[1]base!$A$1:$B$65536</definedName>
  </definedNames>
  <calcPr calcId="124519" calcMode="manual"/>
</workbook>
</file>

<file path=xl/calcChain.xml><?xml version="1.0" encoding="utf-8"?>
<calcChain xmlns="http://schemas.openxmlformats.org/spreadsheetml/2006/main">
  <c r="O45" i="29"/>
  <c r="O43"/>
  <c r="O41"/>
  <c r="O39"/>
  <c r="O37"/>
  <c r="O35"/>
  <c r="O33"/>
  <c r="O31"/>
  <c r="O29"/>
  <c r="O27"/>
  <c r="O25"/>
  <c r="O23"/>
  <c r="O21"/>
  <c r="O19"/>
  <c r="O17"/>
  <c r="O15"/>
  <c r="O13"/>
  <c r="O11"/>
  <c r="O9"/>
  <c r="O7"/>
  <c r="O5"/>
  <c r="N28" i="30"/>
  <c r="F28"/>
  <c r="F29"/>
  <c r="F30"/>
  <c r="R49"/>
  <c r="N49"/>
  <c r="J49"/>
  <c r="F49"/>
  <c r="R48"/>
  <c r="N48"/>
  <c r="J48"/>
  <c r="F48"/>
  <c r="R47"/>
  <c r="N47"/>
  <c r="J47"/>
  <c r="F47"/>
  <c r="R46"/>
  <c r="N46"/>
  <c r="J46"/>
  <c r="F46"/>
  <c r="R45"/>
  <c r="N45"/>
  <c r="J45"/>
  <c r="F45"/>
  <c r="R44"/>
  <c r="N44"/>
  <c r="J44"/>
  <c r="F44"/>
  <c r="R43"/>
  <c r="N43"/>
  <c r="J43"/>
  <c r="F43"/>
  <c r="R42"/>
  <c r="N42"/>
  <c r="J42"/>
  <c r="F42"/>
  <c r="R41"/>
  <c r="N41"/>
  <c r="J41"/>
  <c r="F41"/>
  <c r="R40"/>
  <c r="N40"/>
  <c r="J40"/>
  <c r="F40"/>
  <c r="R39"/>
  <c r="N39"/>
  <c r="J39"/>
  <c r="F39"/>
  <c r="R38"/>
  <c r="N38"/>
  <c r="J38"/>
  <c r="F38"/>
  <c r="R37"/>
  <c r="N37"/>
  <c r="J37"/>
  <c r="F37"/>
  <c r="R36"/>
  <c r="N36"/>
  <c r="J36"/>
  <c r="F36"/>
  <c r="R35"/>
  <c r="N35"/>
  <c r="J35"/>
  <c r="F35"/>
  <c r="R34"/>
  <c r="N34"/>
  <c r="J34"/>
  <c r="F34"/>
  <c r="R33"/>
  <c r="N33"/>
  <c r="J33"/>
  <c r="F33"/>
  <c r="R32"/>
  <c r="N32"/>
  <c r="F32"/>
  <c r="R31"/>
  <c r="N31"/>
  <c r="J31"/>
  <c r="F31"/>
  <c r="R30"/>
  <c r="N30"/>
  <c r="J30"/>
  <c r="R27"/>
  <c r="N27"/>
  <c r="J27"/>
  <c r="F27"/>
  <c r="R26"/>
  <c r="N26"/>
  <c r="J26"/>
  <c r="F26"/>
  <c r="R25"/>
  <c r="N25"/>
  <c r="J25"/>
  <c r="F25"/>
  <c r="R24"/>
  <c r="N24"/>
  <c r="J24"/>
  <c r="F24"/>
  <c r="R23"/>
  <c r="N23"/>
  <c r="N22" s="1"/>
  <c r="J23"/>
  <c r="F23"/>
  <c r="F22" s="1"/>
  <c r="J22"/>
  <c r="R21"/>
  <c r="N21"/>
  <c r="J21"/>
  <c r="F21"/>
  <c r="R20"/>
  <c r="N20"/>
  <c r="J20"/>
  <c r="F20"/>
  <c r="R19"/>
  <c r="N19"/>
  <c r="J19"/>
  <c r="F19"/>
  <c r="R18"/>
  <c r="N18"/>
  <c r="J18"/>
  <c r="F18"/>
  <c r="R17"/>
  <c r="N17"/>
  <c r="J17"/>
  <c r="F17"/>
  <c r="R16"/>
  <c r="N16"/>
  <c r="J16"/>
  <c r="F16"/>
  <c r="R15"/>
  <c r="N15"/>
  <c r="J15"/>
  <c r="F15"/>
  <c r="R14"/>
  <c r="N14"/>
  <c r="J14"/>
  <c r="F14"/>
  <c r="R13"/>
  <c r="N13"/>
  <c r="J13"/>
  <c r="F13"/>
  <c r="R12"/>
  <c r="N12"/>
  <c r="J12"/>
  <c r="F12"/>
  <c r="R11"/>
  <c r="N11"/>
  <c r="J11"/>
  <c r="F11"/>
  <c r="R10"/>
  <c r="N10"/>
  <c r="J10"/>
  <c r="F10"/>
  <c r="R9"/>
  <c r="N9"/>
  <c r="J9"/>
  <c r="F9"/>
  <c r="R8"/>
  <c r="N8"/>
  <c r="J8"/>
  <c r="F8"/>
  <c r="R7"/>
  <c r="N7"/>
  <c r="J7"/>
  <c r="F7"/>
  <c r="R6"/>
  <c r="N6"/>
  <c r="J6"/>
  <c r="F6"/>
  <c r="R5"/>
  <c r="N5"/>
  <c r="J5"/>
  <c r="F5"/>
  <c r="R4"/>
  <c r="N4"/>
  <c r="J4"/>
  <c r="F4"/>
  <c r="R22" l="1"/>
  <c r="O9" i="27"/>
  <c r="O11"/>
  <c r="O13"/>
  <c r="O5"/>
  <c r="O7"/>
  <c r="O15"/>
  <c r="O17"/>
  <c r="O19"/>
  <c r="O21"/>
  <c r="O23"/>
  <c r="O25"/>
  <c r="O27"/>
  <c r="O29"/>
  <c r="O31"/>
  <c r="O33"/>
  <c r="O35"/>
  <c r="O37"/>
  <c r="O39"/>
  <c r="O41"/>
  <c r="O43"/>
  <c r="O45"/>
  <c r="F6" i="25"/>
  <c r="F7"/>
  <c r="F8"/>
  <c r="F5"/>
  <c r="N27" i="24" l="1"/>
  <c r="N28"/>
  <c r="F27"/>
  <c r="F28"/>
  <c r="N8" i="25"/>
  <c r="R21"/>
  <c r="N21"/>
  <c r="J21"/>
  <c r="F21"/>
  <c r="R20"/>
  <c r="N20"/>
  <c r="J20"/>
  <c r="F20"/>
  <c r="R19"/>
  <c r="N19"/>
  <c r="J19"/>
  <c r="F19"/>
  <c r="R18"/>
  <c r="N18"/>
  <c r="J18"/>
  <c r="F18"/>
  <c r="R17"/>
  <c r="N17"/>
  <c r="J17"/>
  <c r="F17"/>
  <c r="R16"/>
  <c r="N16"/>
  <c r="J16"/>
  <c r="F16"/>
  <c r="R15"/>
  <c r="N15"/>
  <c r="J15"/>
  <c r="F15"/>
  <c r="R14"/>
  <c r="N14"/>
  <c r="J14"/>
  <c r="F14"/>
  <c r="R13"/>
  <c r="N13"/>
  <c r="J13"/>
  <c r="F13"/>
  <c r="R12"/>
  <c r="N12"/>
  <c r="J12"/>
  <c r="F12"/>
  <c r="R11"/>
  <c r="N11"/>
  <c r="J11"/>
  <c r="F11"/>
  <c r="R10"/>
  <c r="N10"/>
  <c r="J10"/>
  <c r="F10"/>
  <c r="R9"/>
  <c r="N9"/>
  <c r="J9"/>
  <c r="F9"/>
  <c r="R8"/>
  <c r="J8"/>
  <c r="R7"/>
  <c r="N7"/>
  <c r="J7"/>
  <c r="R6"/>
  <c r="N6"/>
  <c r="J6"/>
  <c r="R5"/>
  <c r="N5"/>
  <c r="J5"/>
  <c r="N27" i="21"/>
  <c r="R49" i="24"/>
  <c r="N49"/>
  <c r="J49"/>
  <c r="F49"/>
  <c r="R48"/>
  <c r="N48"/>
  <c r="J48"/>
  <c r="F48"/>
  <c r="R47"/>
  <c r="N47"/>
  <c r="J47"/>
  <c r="F47"/>
  <c r="R46"/>
  <c r="N46"/>
  <c r="J46"/>
  <c r="F46"/>
  <c r="R45"/>
  <c r="N45"/>
  <c r="J45"/>
  <c r="F45"/>
  <c r="R44"/>
  <c r="N44"/>
  <c r="J44"/>
  <c r="F44"/>
  <c r="R43"/>
  <c r="N43"/>
  <c r="J43"/>
  <c r="F43"/>
  <c r="R42"/>
  <c r="N42"/>
  <c r="J42"/>
  <c r="F42"/>
  <c r="R41"/>
  <c r="N41"/>
  <c r="J41"/>
  <c r="F41"/>
  <c r="R40"/>
  <c r="N40"/>
  <c r="J40"/>
  <c r="F40"/>
  <c r="R39"/>
  <c r="N39"/>
  <c r="J39"/>
  <c r="F39"/>
  <c r="R38"/>
  <c r="N38"/>
  <c r="J38"/>
  <c r="F38"/>
  <c r="R37"/>
  <c r="N37"/>
  <c r="J37"/>
  <c r="F37"/>
  <c r="R36"/>
  <c r="N36"/>
  <c r="J36"/>
  <c r="F36"/>
  <c r="R35"/>
  <c r="N35"/>
  <c r="J35"/>
  <c r="F35"/>
  <c r="R34"/>
  <c r="N34"/>
  <c r="J34"/>
  <c r="F34"/>
  <c r="F33" s="1"/>
  <c r="R33"/>
  <c r="N33"/>
  <c r="J33"/>
  <c r="R32"/>
  <c r="N32"/>
  <c r="J32"/>
  <c r="F32"/>
  <c r="R31"/>
  <c r="N31"/>
  <c r="J31"/>
  <c r="F31"/>
  <c r="R30"/>
  <c r="N30"/>
  <c r="J30"/>
  <c r="F30"/>
  <c r="R29"/>
  <c r="N29"/>
  <c r="J29"/>
  <c r="F29"/>
  <c r="R26"/>
  <c r="N26"/>
  <c r="J26"/>
  <c r="F26"/>
  <c r="R25"/>
  <c r="N25"/>
  <c r="J25"/>
  <c r="F25"/>
  <c r="R24"/>
  <c r="N24"/>
  <c r="J24"/>
  <c r="F24"/>
  <c r="R23"/>
  <c r="N23"/>
  <c r="J23"/>
  <c r="J22" s="1"/>
  <c r="F23"/>
  <c r="F22" s="1"/>
  <c r="R22"/>
  <c r="N22"/>
  <c r="R21"/>
  <c r="N21"/>
  <c r="J21"/>
  <c r="F21"/>
  <c r="R20"/>
  <c r="N20"/>
  <c r="J20"/>
  <c r="F20"/>
  <c r="R19"/>
  <c r="N19"/>
  <c r="J19"/>
  <c r="F19"/>
  <c r="R18"/>
  <c r="N18"/>
  <c r="J18"/>
  <c r="F18"/>
  <c r="R17"/>
  <c r="N17"/>
  <c r="J17"/>
  <c r="F17"/>
  <c r="R16"/>
  <c r="N16"/>
  <c r="J16"/>
  <c r="F16"/>
  <c r="R15"/>
  <c r="N15"/>
  <c r="J15"/>
  <c r="F15"/>
  <c r="R14"/>
  <c r="N14"/>
  <c r="J14"/>
  <c r="J13" s="1"/>
  <c r="F14"/>
  <c r="R13"/>
  <c r="N13"/>
  <c r="F13"/>
  <c r="R12"/>
  <c r="N12"/>
  <c r="J12"/>
  <c r="F12"/>
  <c r="R11"/>
  <c r="N11"/>
  <c r="J11"/>
  <c r="F11"/>
  <c r="R10"/>
  <c r="N10"/>
  <c r="J10"/>
  <c r="F10"/>
  <c r="R9"/>
  <c r="N9"/>
  <c r="J9"/>
  <c r="F9"/>
  <c r="R8"/>
  <c r="N8"/>
  <c r="J8"/>
  <c r="F8"/>
  <c r="R7"/>
  <c r="N7"/>
  <c r="J7"/>
  <c r="F7"/>
  <c r="R6"/>
  <c r="N6"/>
  <c r="J6"/>
  <c r="F6"/>
  <c r="R5"/>
  <c r="N5"/>
  <c r="J5"/>
  <c r="F5"/>
  <c r="R4"/>
  <c r="N4"/>
  <c r="J4"/>
  <c r="F4"/>
  <c r="R21" i="20"/>
  <c r="R20"/>
  <c r="R19"/>
  <c r="R18"/>
  <c r="R17"/>
  <c r="R16"/>
  <c r="R15"/>
  <c r="R14"/>
  <c r="N21"/>
  <c r="N20"/>
  <c r="N19"/>
  <c r="N18"/>
  <c r="N17"/>
  <c r="N16"/>
  <c r="N15"/>
  <c r="N14"/>
  <c r="J21"/>
  <c r="J20"/>
  <c r="J19"/>
  <c r="J18"/>
  <c r="J17"/>
  <c r="J16"/>
  <c r="J15"/>
  <c r="J14"/>
  <c r="F18"/>
  <c r="F19"/>
  <c r="F20"/>
  <c r="F21"/>
  <c r="F17"/>
  <c r="F15"/>
  <c r="F16"/>
  <c r="F14"/>
  <c r="N4" i="25" l="1"/>
  <c r="F4"/>
  <c r="R4"/>
  <c r="F27" i="21" l="1"/>
  <c r="F26"/>
  <c r="F33"/>
  <c r="R49" l="1"/>
  <c r="N49"/>
  <c r="J49"/>
  <c r="F49"/>
  <c r="R48"/>
  <c r="N48"/>
  <c r="J48"/>
  <c r="F48"/>
  <c r="R47"/>
  <c r="N47"/>
  <c r="J47"/>
  <c r="F47"/>
  <c r="R46"/>
  <c r="N46"/>
  <c r="J46"/>
  <c r="F46"/>
  <c r="R45"/>
  <c r="N45"/>
  <c r="J45"/>
  <c r="F45"/>
  <c r="R44"/>
  <c r="N44"/>
  <c r="J44"/>
  <c r="F44"/>
  <c r="R43"/>
  <c r="N43"/>
  <c r="J43"/>
  <c r="F43"/>
  <c r="R42"/>
  <c r="N42"/>
  <c r="J42"/>
  <c r="F42"/>
  <c r="R41"/>
  <c r="N41"/>
  <c r="J41"/>
  <c r="F41"/>
  <c r="R40"/>
  <c r="N40"/>
  <c r="J40"/>
  <c r="F40"/>
  <c r="R39"/>
  <c r="N39"/>
  <c r="J39"/>
  <c r="F39"/>
  <c r="R38"/>
  <c r="N38"/>
  <c r="J38"/>
  <c r="F38"/>
  <c r="R37"/>
  <c r="N37"/>
  <c r="J37"/>
  <c r="F37"/>
  <c r="R36"/>
  <c r="N36"/>
  <c r="J36"/>
  <c r="F36"/>
  <c r="R35"/>
  <c r="N35"/>
  <c r="J35"/>
  <c r="F35"/>
  <c r="R34"/>
  <c r="N34"/>
  <c r="J34"/>
  <c r="F34"/>
  <c r="R33"/>
  <c r="N33"/>
  <c r="N32" s="1"/>
  <c r="J33"/>
  <c r="J32" s="1"/>
  <c r="R31"/>
  <c r="N31"/>
  <c r="J31"/>
  <c r="F31"/>
  <c r="R30"/>
  <c r="N30"/>
  <c r="J30"/>
  <c r="F30"/>
  <c r="R29"/>
  <c r="N29"/>
  <c r="J29"/>
  <c r="F29"/>
  <c r="R28"/>
  <c r="N28"/>
  <c r="J28"/>
  <c r="F28"/>
  <c r="R26"/>
  <c r="N26"/>
  <c r="J26"/>
  <c r="R25"/>
  <c r="N25"/>
  <c r="J25"/>
  <c r="F25"/>
  <c r="R24"/>
  <c r="N24"/>
  <c r="J24"/>
  <c r="F24"/>
  <c r="R23"/>
  <c r="N23"/>
  <c r="N22" s="1"/>
  <c r="J23"/>
  <c r="F23"/>
  <c r="R21"/>
  <c r="N21"/>
  <c r="J21"/>
  <c r="F21"/>
  <c r="R20"/>
  <c r="N20"/>
  <c r="J20"/>
  <c r="F20"/>
  <c r="R19"/>
  <c r="N19"/>
  <c r="J19"/>
  <c r="F19"/>
  <c r="R18"/>
  <c r="N18"/>
  <c r="J18"/>
  <c r="F18"/>
  <c r="R17"/>
  <c r="N17"/>
  <c r="J17"/>
  <c r="F17"/>
  <c r="R16"/>
  <c r="N16"/>
  <c r="J16"/>
  <c r="F16"/>
  <c r="R15"/>
  <c r="N15"/>
  <c r="J15"/>
  <c r="F15"/>
  <c r="R14"/>
  <c r="N14"/>
  <c r="J14"/>
  <c r="F14"/>
  <c r="R13"/>
  <c r="N13"/>
  <c r="J13"/>
  <c r="F13"/>
  <c r="R12"/>
  <c r="N12"/>
  <c r="J12"/>
  <c r="F12"/>
  <c r="R11"/>
  <c r="N11"/>
  <c r="J11"/>
  <c r="F11"/>
  <c r="R10"/>
  <c r="N10"/>
  <c r="J10"/>
  <c r="F10"/>
  <c r="R9"/>
  <c r="N9"/>
  <c r="J9"/>
  <c r="F9"/>
  <c r="R8"/>
  <c r="N8"/>
  <c r="J8"/>
  <c r="F8"/>
  <c r="R7"/>
  <c r="N7"/>
  <c r="J7"/>
  <c r="F7"/>
  <c r="R6"/>
  <c r="N6"/>
  <c r="J6"/>
  <c r="F6"/>
  <c r="R5"/>
  <c r="N5"/>
  <c r="J5"/>
  <c r="F5"/>
  <c r="R4"/>
  <c r="N4"/>
  <c r="J4"/>
  <c r="F4"/>
  <c r="R47" i="20"/>
  <c r="N47"/>
  <c r="J47"/>
  <c r="F47"/>
  <c r="R46"/>
  <c r="N46"/>
  <c r="J46"/>
  <c r="F46"/>
  <c r="R45"/>
  <c r="N45"/>
  <c r="J45"/>
  <c r="F45"/>
  <c r="R44"/>
  <c r="N44"/>
  <c r="J44"/>
  <c r="F44"/>
  <c r="R43"/>
  <c r="N43"/>
  <c r="J43"/>
  <c r="F43"/>
  <c r="R42"/>
  <c r="N42"/>
  <c r="J42"/>
  <c r="F42"/>
  <c r="R41"/>
  <c r="N41"/>
  <c r="J41"/>
  <c r="F41"/>
  <c r="R40"/>
  <c r="N40"/>
  <c r="J40"/>
  <c r="R39"/>
  <c r="N39"/>
  <c r="J39"/>
  <c r="F39"/>
  <c r="R38"/>
  <c r="N38"/>
  <c r="J38"/>
  <c r="F38"/>
  <c r="R37"/>
  <c r="N37"/>
  <c r="J37"/>
  <c r="F37"/>
  <c r="R36"/>
  <c r="N36"/>
  <c r="J36"/>
  <c r="F36"/>
  <c r="R35"/>
  <c r="N35"/>
  <c r="J35"/>
  <c r="F35"/>
  <c r="R34"/>
  <c r="N34"/>
  <c r="J34"/>
  <c r="F34"/>
  <c r="R33"/>
  <c r="N33"/>
  <c r="J33"/>
  <c r="F33"/>
  <c r="R32"/>
  <c r="N32"/>
  <c r="J32"/>
  <c r="F32"/>
  <c r="R31"/>
  <c r="N31"/>
  <c r="J31"/>
  <c r="F31"/>
  <c r="R30"/>
  <c r="N30"/>
  <c r="F30"/>
  <c r="R29"/>
  <c r="N29"/>
  <c r="J29"/>
  <c r="F29"/>
  <c r="R28"/>
  <c r="N28"/>
  <c r="J28"/>
  <c r="F28"/>
  <c r="R27"/>
  <c r="N27"/>
  <c r="J27"/>
  <c r="F27"/>
  <c r="R26"/>
  <c r="N26"/>
  <c r="J26"/>
  <c r="F26"/>
  <c r="R25"/>
  <c r="N25"/>
  <c r="J25"/>
  <c r="F25"/>
  <c r="R24"/>
  <c r="N24"/>
  <c r="J24"/>
  <c r="F24"/>
  <c r="R23"/>
  <c r="N23"/>
  <c r="N22" s="1"/>
  <c r="J23"/>
  <c r="J22" s="1"/>
  <c r="F23"/>
  <c r="F22" s="1"/>
  <c r="F13"/>
  <c r="R12"/>
  <c r="N12"/>
  <c r="J12"/>
  <c r="F12"/>
  <c r="R11"/>
  <c r="N11"/>
  <c r="J11"/>
  <c r="F11"/>
  <c r="R10"/>
  <c r="N10"/>
  <c r="J10"/>
  <c r="F10"/>
  <c r="R9"/>
  <c r="N9"/>
  <c r="J9"/>
  <c r="F9"/>
  <c r="R8"/>
  <c r="N8"/>
  <c r="J8"/>
  <c r="F8"/>
  <c r="R7"/>
  <c r="N7"/>
  <c r="J7"/>
  <c r="F7"/>
  <c r="R6"/>
  <c r="N6"/>
  <c r="J6"/>
  <c r="F6"/>
  <c r="R5"/>
  <c r="N5"/>
  <c r="J5"/>
  <c r="F5"/>
  <c r="R4"/>
  <c r="N4"/>
  <c r="J4"/>
  <c r="F4"/>
  <c r="R32" i="21" l="1"/>
  <c r="F22"/>
  <c r="F40" i="20"/>
  <c r="R22"/>
  <c r="J22" i="21"/>
  <c r="R22"/>
  <c r="F32"/>
  <c r="R13" i="20"/>
  <c r="N13"/>
  <c r="J13"/>
</calcChain>
</file>

<file path=xl/sharedStrings.xml><?xml version="1.0" encoding="utf-8"?>
<sst xmlns="http://schemas.openxmlformats.org/spreadsheetml/2006/main" count="1335" uniqueCount="617">
  <si>
    <t>營  養  成  分 (份數)</t>
  </si>
  <si>
    <t>熱量</t>
  </si>
  <si>
    <t>(仟卡)</t>
  </si>
  <si>
    <t>優酪乳</t>
    <phoneticPr fontId="4" type="noConversion"/>
  </si>
  <si>
    <t>水果</t>
    <phoneticPr fontId="4" type="noConversion"/>
  </si>
  <si>
    <t>葷:</t>
  </si>
  <si>
    <t>素:</t>
  </si>
  <si>
    <t xml:space="preserve">                                                                  </t>
    <phoneticPr fontId="4" type="noConversion"/>
  </si>
  <si>
    <t>第  1  週</t>
    <phoneticPr fontId="4" type="noConversion"/>
  </si>
  <si>
    <t>日期</t>
    <phoneticPr fontId="4" type="noConversion"/>
  </si>
  <si>
    <t>副食一</t>
    <phoneticPr fontId="4" type="noConversion"/>
  </si>
  <si>
    <t>副食二</t>
    <phoneticPr fontId="4" type="noConversion"/>
  </si>
  <si>
    <t>副食三</t>
    <phoneticPr fontId="4" type="noConversion"/>
  </si>
  <si>
    <t>湯品</t>
    <phoneticPr fontId="4" type="noConversion"/>
  </si>
  <si>
    <t>其他</t>
    <phoneticPr fontId="4" type="noConversion"/>
  </si>
  <si>
    <t>當令時蔬</t>
    <phoneticPr fontId="5" type="noConversion"/>
  </si>
  <si>
    <t>斤</t>
    <phoneticPr fontId="5" type="noConversion"/>
  </si>
  <si>
    <t>瓶</t>
    <phoneticPr fontId="4" type="noConversion"/>
  </si>
  <si>
    <t>個</t>
    <phoneticPr fontId="4" type="noConversion"/>
  </si>
  <si>
    <t>當令時蔬72</t>
    <phoneticPr fontId="5" type="noConversion"/>
  </si>
  <si>
    <t>鮮奶</t>
    <phoneticPr fontId="4" type="noConversion"/>
  </si>
  <si>
    <t>第  2  週</t>
    <phoneticPr fontId="4" type="noConversion"/>
  </si>
  <si>
    <t>(一)</t>
    <phoneticPr fontId="4" type="noConversion"/>
  </si>
  <si>
    <t>(二)</t>
    <phoneticPr fontId="4" type="noConversion"/>
  </si>
  <si>
    <t>(三)</t>
    <phoneticPr fontId="4" type="noConversion"/>
  </si>
  <si>
    <t>特餐</t>
    <phoneticPr fontId="5" type="noConversion"/>
  </si>
  <si>
    <t>(四)</t>
    <phoneticPr fontId="4" type="noConversion"/>
  </si>
  <si>
    <t>(五)</t>
    <phoneticPr fontId="4" type="noConversion"/>
  </si>
  <si>
    <t>第  3  週</t>
    <phoneticPr fontId="4" type="noConversion"/>
  </si>
  <si>
    <t>第  4  週</t>
    <phoneticPr fontId="4" type="noConversion"/>
  </si>
  <si>
    <t>斤</t>
    <phoneticPr fontId="4" type="noConversion"/>
  </si>
  <si>
    <t>板</t>
    <phoneticPr fontId="5" type="noConversion"/>
  </si>
  <si>
    <t>白米飯</t>
    <phoneticPr fontId="5" type="noConversion"/>
  </si>
  <si>
    <t>星期</t>
    <phoneticPr fontId="5" type="noConversion"/>
  </si>
  <si>
    <t>主食</t>
    <phoneticPr fontId="5" type="noConversion"/>
  </si>
  <si>
    <t>副食一</t>
    <phoneticPr fontId="5" type="noConversion"/>
  </si>
  <si>
    <t>副食二</t>
    <phoneticPr fontId="5" type="noConversion"/>
  </si>
  <si>
    <t>副食三</t>
    <phoneticPr fontId="5" type="noConversion"/>
  </si>
  <si>
    <t>湯品</t>
    <phoneticPr fontId="5" type="noConversion"/>
  </si>
  <si>
    <t>其他</t>
    <phoneticPr fontId="5" type="noConversion"/>
  </si>
  <si>
    <t>豆魚
肉蛋</t>
    <phoneticPr fontId="5" type="noConversion"/>
  </si>
  <si>
    <t>蔬菜</t>
    <phoneticPr fontId="5" type="noConversion"/>
  </si>
  <si>
    <t>水果</t>
    <phoneticPr fontId="5" type="noConversion"/>
  </si>
  <si>
    <t>堅果
油脂</t>
    <phoneticPr fontId="5" type="noConversion"/>
  </si>
  <si>
    <t>乳品</t>
    <phoneticPr fontId="5" type="noConversion"/>
  </si>
  <si>
    <t>★含衛福部公告之六大過敏原(蝦、蟹、芒果、花生、牛奶、雞蛋)，屬特殊過敏體質者需特別注意。</t>
    <phoneticPr fontId="5" type="noConversion"/>
  </si>
  <si>
    <t>若遇不可抗力之天然因素時，會提前告知校方更改菜色事宜。</t>
    <phoneticPr fontId="5" type="noConversion"/>
  </si>
  <si>
    <t>泳翔食品股份有限公司  製</t>
    <phoneticPr fontId="5" type="noConversion"/>
  </si>
  <si>
    <t>糙米飯</t>
    <phoneticPr fontId="5" type="noConversion"/>
  </si>
  <si>
    <t>紅仁</t>
    <phoneticPr fontId="4" type="noConversion"/>
  </si>
  <si>
    <t>燕麥飯</t>
    <phoneticPr fontId="5" type="noConversion"/>
  </si>
  <si>
    <t>大埔國小 素食菜單</t>
    <phoneticPr fontId="5" type="noConversion"/>
  </si>
  <si>
    <t>雞丁</t>
    <phoneticPr fontId="4" type="noConversion"/>
  </si>
  <si>
    <t>斤</t>
    <phoneticPr fontId="4" type="noConversion"/>
  </si>
  <si>
    <t>玉米結</t>
    <phoneticPr fontId="4" type="noConversion"/>
  </si>
  <si>
    <t>排骨丁</t>
    <phoneticPr fontId="4" type="noConversion"/>
  </si>
  <si>
    <t>盒</t>
    <phoneticPr fontId="4" type="noConversion"/>
  </si>
  <si>
    <t>洋芋</t>
    <phoneticPr fontId="4" type="noConversion"/>
  </si>
  <si>
    <t>洋蔥</t>
    <phoneticPr fontId="4" type="noConversion"/>
  </si>
  <si>
    <t>豬絞肉</t>
    <phoneticPr fontId="4" type="noConversion"/>
  </si>
  <si>
    <t>番茄</t>
    <phoneticPr fontId="4" type="noConversion"/>
  </si>
  <si>
    <t>雞蛋</t>
    <phoneticPr fontId="4" type="noConversion"/>
  </si>
  <si>
    <t>小米飯</t>
    <phoneticPr fontId="5" type="noConversion"/>
  </si>
  <si>
    <t>豬柳</t>
    <phoneticPr fontId="4" type="noConversion"/>
  </si>
  <si>
    <t>青椒</t>
    <phoneticPr fontId="4" type="noConversion"/>
  </si>
  <si>
    <t>胡瓜</t>
    <phoneticPr fontId="4" type="noConversion"/>
  </si>
  <si>
    <t>大白菜</t>
    <phoneticPr fontId="4" type="noConversion"/>
  </si>
  <si>
    <t>蔥</t>
    <phoneticPr fontId="4" type="noConversion"/>
  </si>
  <si>
    <t>紫米飯</t>
    <phoneticPr fontId="5" type="noConversion"/>
  </si>
  <si>
    <t>薑絲</t>
    <phoneticPr fontId="4" type="noConversion"/>
  </si>
  <si>
    <t>蒜頭</t>
    <phoneticPr fontId="4" type="noConversion"/>
  </si>
  <si>
    <t>斤</t>
    <phoneticPr fontId="4" type="noConversion"/>
  </si>
  <si>
    <t>木耳絲</t>
    <phoneticPr fontId="4" type="noConversion"/>
  </si>
  <si>
    <t>高麗菜</t>
    <phoneticPr fontId="4" type="noConversion"/>
  </si>
  <si>
    <t>韭菜</t>
    <phoneticPr fontId="4" type="noConversion"/>
  </si>
  <si>
    <t>地瓜飯</t>
    <phoneticPr fontId="5" type="noConversion"/>
  </si>
  <si>
    <t>紅蔥頭</t>
    <phoneticPr fontId="4" type="noConversion"/>
  </si>
  <si>
    <t>豬肉角</t>
    <phoneticPr fontId="4" type="noConversion"/>
  </si>
  <si>
    <t>豬肉片</t>
    <phoneticPr fontId="4" type="noConversion"/>
  </si>
  <si>
    <t>海結</t>
    <phoneticPr fontId="4" type="noConversion"/>
  </si>
  <si>
    <t>紫米</t>
    <phoneticPr fontId="4" type="noConversion"/>
  </si>
  <si>
    <t>米酒</t>
    <phoneticPr fontId="4" type="noConversion"/>
  </si>
  <si>
    <t>青菜</t>
    <phoneticPr fontId="4" type="noConversion"/>
  </si>
  <si>
    <t>白仁</t>
    <phoneticPr fontId="4" type="noConversion"/>
  </si>
  <si>
    <t>海芽味噌湯</t>
    <phoneticPr fontId="4" type="noConversion"/>
  </si>
  <si>
    <t>板豆腐</t>
    <phoneticPr fontId="4" type="noConversion"/>
  </si>
  <si>
    <t>海芽</t>
    <phoneticPr fontId="4" type="noConversion"/>
  </si>
  <si>
    <t>味噌</t>
    <phoneticPr fontId="4" type="noConversion"/>
  </si>
  <si>
    <t>小</t>
    <phoneticPr fontId="4" type="noConversion"/>
  </si>
  <si>
    <t>地瓜</t>
    <phoneticPr fontId="4" type="noConversion"/>
  </si>
  <si>
    <t>斤</t>
    <phoneticPr fontId="4" type="noConversion"/>
  </si>
  <si>
    <t>盒</t>
    <phoneticPr fontId="5" type="noConversion"/>
  </si>
  <si>
    <t>青花菜</t>
    <phoneticPr fontId="4" type="noConversion"/>
  </si>
  <si>
    <t>三色丁</t>
    <phoneticPr fontId="4" type="noConversion"/>
  </si>
  <si>
    <t>片</t>
    <phoneticPr fontId="4" type="noConversion"/>
  </si>
  <si>
    <t>個</t>
    <phoneticPr fontId="4" type="noConversion"/>
  </si>
  <si>
    <t>洋芋</t>
    <phoneticPr fontId="4" type="noConversion"/>
  </si>
  <si>
    <t>芋頭</t>
    <phoneticPr fontId="4" type="noConversion"/>
  </si>
  <si>
    <t>件</t>
    <phoneticPr fontId="4" type="noConversion"/>
  </si>
  <si>
    <t>甜麵醬</t>
    <phoneticPr fontId="4" type="noConversion"/>
  </si>
  <si>
    <t>(三)</t>
    <phoneticPr fontId="4" type="noConversion"/>
  </si>
  <si>
    <t>紅仁</t>
    <phoneticPr fontId="4" type="noConversion"/>
  </si>
  <si>
    <t>老薑</t>
    <phoneticPr fontId="4" type="noConversion"/>
  </si>
  <si>
    <t>斤</t>
    <phoneticPr fontId="4" type="noConversion"/>
  </si>
  <si>
    <t>豆芽菜</t>
    <phoneticPr fontId="4" type="noConversion"/>
  </si>
  <si>
    <t>豆干片</t>
    <phoneticPr fontId="4" type="noConversion"/>
  </si>
  <si>
    <t>豬肉絲</t>
    <phoneticPr fontId="4" type="noConversion"/>
  </si>
  <si>
    <t>玉米粒</t>
    <phoneticPr fontId="4" type="noConversion"/>
  </si>
  <si>
    <t>雞蛋</t>
    <phoneticPr fontId="4" type="noConversion"/>
  </si>
  <si>
    <t>大黃瓜</t>
    <phoneticPr fontId="4" type="noConversion"/>
  </si>
  <si>
    <t>紅棗</t>
    <phoneticPr fontId="4" type="noConversion"/>
  </si>
  <si>
    <t>秀珍菇</t>
    <phoneticPr fontId="4" type="noConversion"/>
  </si>
  <si>
    <t>片</t>
    <phoneticPr fontId="4" type="noConversion"/>
  </si>
  <si>
    <t>*柴魚粉</t>
    <phoneticPr fontId="4" type="noConversion"/>
  </si>
  <si>
    <t>包</t>
    <phoneticPr fontId="4" type="noConversion"/>
  </si>
  <si>
    <t>燕麥</t>
    <phoneticPr fontId="4" type="noConversion"/>
  </si>
  <si>
    <t>小干丁</t>
    <phoneticPr fontId="4" type="noConversion"/>
  </si>
  <si>
    <t>三色丁</t>
    <phoneticPr fontId="4" type="noConversion"/>
  </si>
  <si>
    <t>生鮮魚片</t>
    <phoneticPr fontId="4" type="noConversion"/>
  </si>
  <si>
    <t>小四角油腐</t>
    <phoneticPr fontId="4" type="noConversion"/>
  </si>
  <si>
    <t>紅豆</t>
    <phoneticPr fontId="4" type="noConversion"/>
  </si>
  <si>
    <t>麥片</t>
    <phoneticPr fontId="4" type="noConversion"/>
  </si>
  <si>
    <t>紅豆</t>
    <phoneticPr fontId="4" type="noConversion"/>
  </si>
  <si>
    <t>小米</t>
    <phoneticPr fontId="4" type="noConversion"/>
  </si>
  <si>
    <t>(六)</t>
    <phoneticPr fontId="4" type="noConversion"/>
  </si>
  <si>
    <t>米粉</t>
    <phoneticPr fontId="4" type="noConversion"/>
  </si>
  <si>
    <t>生香菇</t>
    <phoneticPr fontId="4" type="noConversion"/>
  </si>
  <si>
    <t>紫菜蛋花湯</t>
    <phoneticPr fontId="4" type="noConversion"/>
  </si>
  <si>
    <t>捲</t>
    <phoneticPr fontId="4" type="noConversion"/>
  </si>
  <si>
    <t>芥菜</t>
    <phoneticPr fontId="4" type="noConversion"/>
  </si>
  <si>
    <t>支</t>
    <phoneticPr fontId="4" type="noConversion"/>
  </si>
  <si>
    <t>酸辣湯</t>
    <phoneticPr fontId="4" type="noConversion"/>
  </si>
  <si>
    <t>板</t>
    <phoneticPr fontId="4" type="noConversion"/>
  </si>
  <si>
    <t>小薏仁</t>
    <phoneticPr fontId="4" type="noConversion"/>
  </si>
  <si>
    <t>五穀米</t>
    <phoneticPr fontId="4" type="noConversion"/>
  </si>
  <si>
    <t>罐</t>
    <phoneticPr fontId="4" type="noConversion"/>
  </si>
  <si>
    <t>蕎麥</t>
    <phoneticPr fontId="4" type="noConversion"/>
  </si>
  <si>
    <t>冬瓜</t>
    <phoneticPr fontId="4" type="noConversion"/>
  </si>
  <si>
    <t>九層塔</t>
    <phoneticPr fontId="4" type="noConversion"/>
  </si>
  <si>
    <t>彩椒</t>
    <phoneticPr fontId="4" type="noConversion"/>
  </si>
  <si>
    <t>黑芝麻</t>
    <phoneticPr fontId="4" type="noConversion"/>
  </si>
  <si>
    <t>大黑干</t>
    <phoneticPr fontId="4" type="noConversion"/>
  </si>
  <si>
    <t>地瓜</t>
    <phoneticPr fontId="4" type="noConversion"/>
  </si>
  <si>
    <t>白芝麻</t>
    <phoneticPr fontId="4" type="noConversion"/>
  </si>
  <si>
    <t>斤</t>
    <phoneticPr fontId="4" type="noConversion"/>
  </si>
  <si>
    <t>香酥炸魚</t>
    <phoneticPr fontId="4" type="noConversion"/>
  </si>
  <si>
    <t>胡椒鹽</t>
    <phoneticPr fontId="4" type="noConversion"/>
  </si>
  <si>
    <t>生鮮雞排</t>
    <phoneticPr fontId="4" type="noConversion"/>
  </si>
  <si>
    <t>滷包</t>
    <phoneticPr fontId="4" type="noConversion"/>
  </si>
  <si>
    <t>斤</t>
    <phoneticPr fontId="4" type="noConversion"/>
  </si>
  <si>
    <t>茄子</t>
    <phoneticPr fontId="4" type="noConversion"/>
  </si>
  <si>
    <t>油片</t>
    <phoneticPr fontId="4" type="noConversion"/>
  </si>
  <si>
    <t>素絞肉</t>
    <phoneticPr fontId="4" type="noConversion"/>
  </si>
  <si>
    <t>麵腸</t>
    <phoneticPr fontId="4" type="noConversion"/>
  </si>
  <si>
    <t>素肉絲</t>
    <phoneticPr fontId="4" type="noConversion"/>
  </si>
  <si>
    <t>皮絲</t>
    <phoneticPr fontId="4" type="noConversion"/>
  </si>
  <si>
    <t>百頁豆腐</t>
    <phoneticPr fontId="4" type="noConversion"/>
  </si>
  <si>
    <t>貢丸片</t>
    <phoneticPr fontId="4" type="noConversion"/>
  </si>
  <si>
    <t>素肚</t>
    <phoneticPr fontId="4" type="noConversion"/>
  </si>
  <si>
    <t>金針菇</t>
    <phoneticPr fontId="4" type="noConversion"/>
  </si>
  <si>
    <t>山藥</t>
    <phoneticPr fontId="4" type="noConversion"/>
  </si>
  <si>
    <t>素蔬菜排</t>
    <phoneticPr fontId="4" type="noConversion"/>
  </si>
  <si>
    <t>烏醋</t>
    <phoneticPr fontId="4" type="noConversion"/>
  </si>
  <si>
    <t>素沙茶(缺)</t>
    <phoneticPr fontId="5" type="noConversion"/>
  </si>
  <si>
    <t>紅麵線、肉羹、大白菜、筍絲、雞蛋、木耳絲、紅蔥頭      生鮮雞排      豆干片、榨菜絲、豬肉絲      季節時蔬     芋泥包</t>
    <phoneticPr fontId="4" type="noConversion"/>
  </si>
  <si>
    <t>四角薯餅</t>
    <phoneticPr fontId="4" type="noConversion"/>
  </si>
  <si>
    <t>炒/當令時蔬</t>
  </si>
  <si>
    <t>當令時蔬</t>
  </si>
  <si>
    <t>蕎麥飯</t>
    <phoneticPr fontId="26" type="noConversion"/>
  </si>
  <si>
    <t>一</t>
    <phoneticPr fontId="5" type="noConversion"/>
  </si>
  <si>
    <t>炒/當令時蔬</t>
    <phoneticPr fontId="26" type="noConversion"/>
  </si>
  <si>
    <t>當令時蔬</t>
    <phoneticPr fontId="26" type="noConversion"/>
  </si>
  <si>
    <t>南瓜飯</t>
    <phoneticPr fontId="26" type="noConversion"/>
  </si>
  <si>
    <t>五</t>
    <phoneticPr fontId="5" type="noConversion"/>
  </si>
  <si>
    <t>芝麻飯</t>
    <phoneticPr fontId="26" type="noConversion"/>
  </si>
  <si>
    <t>四</t>
    <phoneticPr fontId="5" type="noConversion"/>
  </si>
  <si>
    <t>三</t>
    <phoneticPr fontId="5" type="noConversion"/>
  </si>
  <si>
    <t>二</t>
    <phoneticPr fontId="5" type="noConversion"/>
  </si>
  <si>
    <t>糙米飯</t>
    <phoneticPr fontId="26" type="noConversion"/>
  </si>
  <si>
    <t>鮮奶</t>
    <phoneticPr fontId="4" type="noConversion"/>
  </si>
  <si>
    <t>小米飯</t>
    <phoneticPr fontId="26" type="noConversion"/>
  </si>
  <si>
    <t>五</t>
    <phoneticPr fontId="5" type="noConversion"/>
  </si>
  <si>
    <t>水果</t>
    <phoneticPr fontId="4" type="noConversion"/>
  </si>
  <si>
    <t>地瓜飯</t>
    <phoneticPr fontId="26" type="noConversion"/>
  </si>
  <si>
    <t>四</t>
    <phoneticPr fontId="5" type="noConversion"/>
  </si>
  <si>
    <t>三</t>
    <phoneticPr fontId="5" type="noConversion"/>
  </si>
  <si>
    <t>優酪乳</t>
    <phoneticPr fontId="4" type="noConversion"/>
  </si>
  <si>
    <t>當令時蔬</t>
    <phoneticPr fontId="26" type="noConversion"/>
  </si>
  <si>
    <t>燕麥飯</t>
    <phoneticPr fontId="26" type="noConversion"/>
  </si>
  <si>
    <t>二</t>
    <phoneticPr fontId="5" type="noConversion"/>
  </si>
  <si>
    <t>白米飯</t>
    <phoneticPr fontId="26" type="noConversion"/>
  </si>
  <si>
    <t>一</t>
    <phoneticPr fontId="5" type="noConversion"/>
  </si>
  <si>
    <t>炒/當令時蔬</t>
    <phoneticPr fontId="26" type="noConversion"/>
  </si>
  <si>
    <t>鮮奶</t>
    <phoneticPr fontId="4" type="noConversion"/>
  </si>
  <si>
    <t>五</t>
    <phoneticPr fontId="5" type="noConversion"/>
  </si>
  <si>
    <t>水果</t>
    <phoneticPr fontId="4" type="noConversion"/>
  </si>
  <si>
    <t>四</t>
    <phoneticPr fontId="5" type="noConversion"/>
  </si>
  <si>
    <t>三</t>
    <phoneticPr fontId="5" type="noConversion"/>
  </si>
  <si>
    <t>優酪乳</t>
    <phoneticPr fontId="4" type="noConversion"/>
  </si>
  <si>
    <t>麥片飯</t>
    <phoneticPr fontId="26" type="noConversion"/>
  </si>
  <si>
    <t>五穀飯</t>
    <phoneticPr fontId="26" type="noConversion"/>
  </si>
  <si>
    <t>京醬肉片</t>
  </si>
  <si>
    <t>乳品</t>
    <phoneticPr fontId="5" type="noConversion"/>
  </si>
  <si>
    <t>堅果
油脂</t>
    <phoneticPr fontId="5" type="noConversion"/>
  </si>
  <si>
    <t>水果</t>
    <phoneticPr fontId="5" type="noConversion"/>
  </si>
  <si>
    <t>蔬菜</t>
    <phoneticPr fontId="5" type="noConversion"/>
  </si>
  <si>
    <t>豆魚
肉蛋</t>
    <phoneticPr fontId="5" type="noConversion"/>
  </si>
  <si>
    <t>全穀
根莖</t>
    <phoneticPr fontId="5" type="noConversion"/>
  </si>
  <si>
    <t>全穀
根莖</t>
    <phoneticPr fontId="5" type="noConversion"/>
  </si>
  <si>
    <t>其他</t>
    <phoneticPr fontId="5" type="noConversion"/>
  </si>
  <si>
    <t>湯品</t>
    <phoneticPr fontId="5" type="noConversion"/>
  </si>
  <si>
    <t>副食三</t>
    <phoneticPr fontId="5" type="noConversion"/>
  </si>
  <si>
    <t>副食二</t>
    <phoneticPr fontId="5" type="noConversion"/>
  </si>
  <si>
    <t>副食一</t>
    <phoneticPr fontId="5" type="noConversion"/>
  </si>
  <si>
    <t>主食</t>
    <phoneticPr fontId="5" type="noConversion"/>
  </si>
  <si>
    <t>星期</t>
    <phoneticPr fontId="5" type="noConversion"/>
  </si>
  <si>
    <t>日期</t>
    <phoneticPr fontId="5" type="noConversion"/>
  </si>
  <si>
    <t>日期</t>
    <phoneticPr fontId="5" type="noConversion"/>
  </si>
  <si>
    <t>大埔國小 葷食菜單</t>
    <phoneticPr fontId="5" type="noConversion"/>
  </si>
  <si>
    <t>白菜滷</t>
    <phoneticPr fontId="4" type="noConversion"/>
  </si>
  <si>
    <t>芝麻飯</t>
    <phoneticPr fontId="26" type="noConversion"/>
  </si>
  <si>
    <t>紫米飯</t>
    <phoneticPr fontId="4" type="noConversion"/>
  </si>
  <si>
    <t>白菜滷</t>
    <phoneticPr fontId="4" type="noConversion"/>
  </si>
  <si>
    <t>豬肉片、豆干片、青椒、紅仁、甜麵醬</t>
    <phoneticPr fontId="4" type="noConversion"/>
  </si>
  <si>
    <t>大白菜、豬肉絲、木耳絲</t>
    <phoneticPr fontId="4" type="noConversion"/>
  </si>
  <si>
    <t>玉米排骨湯</t>
    <phoneticPr fontId="4" type="noConversion"/>
  </si>
  <si>
    <t>玉米結、排骨丁</t>
    <phoneticPr fontId="4" type="noConversion"/>
  </si>
  <si>
    <t>107 年 12 月 份  菜 單</t>
    <phoneticPr fontId="5" type="noConversion"/>
  </si>
  <si>
    <t>紅甜條、白甜條、洋蔥</t>
    <phoneticPr fontId="5" type="noConversion"/>
  </si>
  <si>
    <t>芥菜、豬肉片</t>
    <phoneticPr fontId="5" type="noConversion"/>
  </si>
  <si>
    <t>茄汁甜條</t>
    <phoneticPr fontId="5" type="noConversion"/>
  </si>
  <si>
    <t>芥菜豚肉湯</t>
    <phoneticPr fontId="5" type="noConversion"/>
  </si>
  <si>
    <t>香滷雞腿</t>
    <phoneticPr fontId="5" type="noConversion"/>
  </si>
  <si>
    <t>生鮮雞腿</t>
    <phoneticPr fontId="5" type="noConversion"/>
  </si>
  <si>
    <t>炒/當令時蔬</t>
    <phoneticPr fontId="26" type="noConversion"/>
  </si>
  <si>
    <t>家常炒米粉+檸檬雞翅+油腐香菇燒+當令時蔬+海芽味噌湯</t>
    <phoneticPr fontId="4" type="noConversion"/>
  </si>
  <si>
    <t>柳葉魚</t>
    <phoneticPr fontId="4" type="noConversion"/>
  </si>
  <si>
    <t>黃金柳葉魚</t>
    <phoneticPr fontId="4" type="noConversion"/>
  </si>
  <si>
    <t>麻婆百頁</t>
    <phoneticPr fontId="4" type="noConversion"/>
  </si>
  <si>
    <t>百頁豆腐、三色丁、豬絞肉</t>
    <phoneticPr fontId="4" type="noConversion"/>
  </si>
  <si>
    <t>酸菜鴨肉湯</t>
    <phoneticPr fontId="4" type="noConversion"/>
  </si>
  <si>
    <t>客家酸菜、鴨丁、老薑</t>
    <phoneticPr fontId="4" type="noConversion"/>
  </si>
  <si>
    <t>茄汁豆腐煲</t>
    <phoneticPr fontId="4" type="noConversion"/>
  </si>
  <si>
    <t>洋蔥炒蛋</t>
    <phoneticPr fontId="4" type="noConversion"/>
  </si>
  <si>
    <t>雞蛋、洋蔥、紅仁</t>
    <phoneticPr fontId="4" type="noConversion"/>
  </si>
  <si>
    <t>綠豆薏仁湯</t>
    <phoneticPr fontId="4" type="noConversion"/>
  </si>
  <si>
    <t>綠豆、小薏仁</t>
    <phoneticPr fontId="4" type="noConversion"/>
  </si>
  <si>
    <t>油腐滷肉</t>
    <phoneticPr fontId="4" type="noConversion"/>
  </si>
  <si>
    <t>豬肉角、小四角油腐</t>
    <phoneticPr fontId="4" type="noConversion"/>
  </si>
  <si>
    <t>什錦白玉</t>
    <phoneticPr fontId="4" type="noConversion"/>
  </si>
  <si>
    <t>朴菜雞湯</t>
    <phoneticPr fontId="4" type="noConversion"/>
  </si>
  <si>
    <t>雞丁、朴菜</t>
    <phoneticPr fontId="4" type="noConversion"/>
  </si>
  <si>
    <t>白仁、貢丸片、玉米結</t>
    <phoneticPr fontId="4" type="noConversion"/>
  </si>
  <si>
    <t>酸甜排骨燒</t>
    <phoneticPr fontId="4" type="noConversion"/>
  </si>
  <si>
    <t>排骨丁、豬肉角、彩椒、洋蔥、鳳梨罐</t>
    <phoneticPr fontId="4" type="noConversion"/>
  </si>
  <si>
    <t>絲瓜、紅麵線、枸杞</t>
    <phoneticPr fontId="5" type="noConversion"/>
  </si>
  <si>
    <t>枸杞絲瓜麵線</t>
    <phoneticPr fontId="5" type="noConversion"/>
  </si>
  <si>
    <t>當令時蔬</t>
    <phoneticPr fontId="26" type="noConversion"/>
  </si>
  <si>
    <t>玉米蛋花湯</t>
    <phoneticPr fontId="5" type="noConversion"/>
  </si>
  <si>
    <t>炒/當令時蔬</t>
    <phoneticPr fontId="26" type="noConversion"/>
  </si>
  <si>
    <t>玉米粒、雞蛋</t>
    <phoneticPr fontId="5" type="noConversion"/>
  </si>
  <si>
    <t>米粉、高麗菜、豬肉絲、紅仁、韭菜、生鮮木耳、芹菜、紅蔥頭、蝦米      檸檬雞翅    小三角油腐、生香菇、白仁    當令時蔬    板豆腐、海芽、味噌</t>
    <phoneticPr fontId="4" type="noConversion"/>
  </si>
  <si>
    <t>蕎麥飯</t>
    <phoneticPr fontId="4" type="noConversion"/>
  </si>
  <si>
    <t>六</t>
    <phoneticPr fontId="5" type="noConversion"/>
  </si>
  <si>
    <t>咖哩嫩雞</t>
    <phoneticPr fontId="5" type="noConversion"/>
  </si>
  <si>
    <t>塔香海根</t>
    <phoneticPr fontId="5" type="noConversion"/>
  </si>
  <si>
    <t>當令時蔬</t>
    <phoneticPr fontId="26" type="noConversion"/>
  </si>
  <si>
    <t>腐香白菜湯</t>
    <phoneticPr fontId="5" type="noConversion"/>
  </si>
  <si>
    <t>義式滑蛋</t>
    <phoneticPr fontId="5" type="noConversion"/>
  </si>
  <si>
    <t>紅棗銀耳湯</t>
    <phoneticPr fontId="5" type="noConversion"/>
  </si>
  <si>
    <t>蔥爆豬柳</t>
    <phoneticPr fontId="5" type="noConversion"/>
  </si>
  <si>
    <t>味噌肉片</t>
    <phoneticPr fontId="4" type="noConversion"/>
  </si>
  <si>
    <t>蘿蔔排骨湯</t>
    <phoneticPr fontId="4" type="noConversion"/>
  </si>
  <si>
    <t>大瓜肉絲</t>
    <phoneticPr fontId="4" type="noConversion"/>
  </si>
  <si>
    <t>芋頭瘦肉粥+花枝排+香Q滷蛋+當令時蔬+芝麻包</t>
    <phoneticPr fontId="4" type="noConversion"/>
  </si>
  <si>
    <t>白米、芋頭、高麗菜、豬絞肉、生香菇、紅蔥頭、芹菜      花枝排     滷蛋     當令時蔬     芝麻包</t>
    <phoneticPr fontId="4" type="noConversion"/>
  </si>
  <si>
    <t>黃金炒麵+芝麻雞排+青花炒肉+當令時蔬+冬瓜雞湯</t>
    <phoneticPr fontId="4" type="noConversion"/>
  </si>
  <si>
    <t>綜合滷味</t>
    <phoneticPr fontId="5" type="noConversion"/>
  </si>
  <si>
    <t>子薑燜魚</t>
    <phoneticPr fontId="5" type="noConversion"/>
  </si>
  <si>
    <t>紫菜蛋花湯</t>
    <phoneticPr fontId="5" type="noConversion"/>
  </si>
  <si>
    <t>胡瓜燴菇</t>
    <phoneticPr fontId="5" type="noConversion"/>
  </si>
  <si>
    <t>酸辣湯</t>
    <phoneticPr fontId="5" type="noConversion"/>
  </si>
  <si>
    <t>豉香排骨</t>
    <phoneticPr fontId="4" type="noConversion"/>
  </si>
  <si>
    <t>洋芋干丁</t>
    <phoneticPr fontId="4" type="noConversion"/>
  </si>
  <si>
    <t>蔬菜肉片湯</t>
    <phoneticPr fontId="4" type="noConversion"/>
  </si>
  <si>
    <t>茄汁燜雞</t>
    <phoneticPr fontId="5" type="noConversion"/>
  </si>
  <si>
    <t>香嫩針菇蛋</t>
    <phoneticPr fontId="5" type="noConversion"/>
  </si>
  <si>
    <t>紅豆甜湯圓</t>
    <phoneticPr fontId="5" type="noConversion"/>
  </si>
  <si>
    <t>紫米飯</t>
    <phoneticPr fontId="26" type="noConversion"/>
  </si>
  <si>
    <t>沙茶肉絲炒飯+五香雞排+柴香黑干+當令時蔬+藥膳雞湯</t>
    <phoneticPr fontId="4" type="noConversion"/>
  </si>
  <si>
    <t>薑絲燒肉</t>
    <phoneticPr fontId="5" type="noConversion"/>
  </si>
  <si>
    <t>蘿蔔燒雞</t>
    <phoneticPr fontId="5" type="noConversion"/>
  </si>
  <si>
    <t>胡瓜肉丁湯</t>
    <phoneticPr fontId="4" type="noConversion"/>
  </si>
  <si>
    <t>西芹干片</t>
    <phoneticPr fontId="5" type="noConversion"/>
  </si>
  <si>
    <t>海裙金茸肉絲湯</t>
    <phoneticPr fontId="5" type="noConversion"/>
  </si>
  <si>
    <t>油片高麗</t>
    <phoneticPr fontId="5" type="noConversion"/>
  </si>
  <si>
    <t>香酥炸魚</t>
    <phoneticPr fontId="5" type="noConversion"/>
  </si>
  <si>
    <t>紅蔥肉燥</t>
    <phoneticPr fontId="5" type="noConversion"/>
  </si>
  <si>
    <t>羅宋湯</t>
    <phoneticPr fontId="5" type="noConversion"/>
  </si>
  <si>
    <t>當令時蔬</t>
    <phoneticPr fontId="26" type="noConversion"/>
  </si>
  <si>
    <t>地瓜麥片湯</t>
    <phoneticPr fontId="5" type="noConversion"/>
  </si>
  <si>
    <t>地瓜、麥片</t>
    <phoneticPr fontId="5" type="noConversion"/>
  </si>
  <si>
    <t>豆瓣雞丁</t>
    <phoneticPr fontId="5" type="noConversion"/>
  </si>
  <si>
    <t>蔬菜玉米蛋</t>
    <phoneticPr fontId="5" type="noConversion"/>
  </si>
  <si>
    <t>雞蛋、高麗菜、玉米粒</t>
    <phoneticPr fontId="5" type="noConversion"/>
  </si>
  <si>
    <t>大白菜、麵筋泡、木耳絲</t>
    <phoneticPr fontId="4" type="noConversion"/>
  </si>
  <si>
    <t>玉米山藥湯</t>
    <phoneticPr fontId="4" type="noConversion"/>
  </si>
  <si>
    <t>玉米結、山藥</t>
    <phoneticPr fontId="4" type="noConversion"/>
  </si>
  <si>
    <t>京醬干片</t>
    <phoneticPr fontId="4" type="noConversion"/>
  </si>
  <si>
    <t>豆干片、青椒、紅仁、甜麵醬</t>
    <phoneticPr fontId="4" type="noConversion"/>
  </si>
  <si>
    <t>芹菜炒豆腸</t>
    <phoneticPr fontId="5" type="noConversion"/>
  </si>
  <si>
    <t>豆腸、芹菜</t>
    <phoneticPr fontId="5" type="noConversion"/>
  </si>
  <si>
    <t>芥菜薑絲湯</t>
    <phoneticPr fontId="5" type="noConversion"/>
  </si>
  <si>
    <t>芥菜、薑絲</t>
    <phoneticPr fontId="5" type="noConversion"/>
  </si>
  <si>
    <t>塔香茄子</t>
    <phoneticPr fontId="5" type="noConversion"/>
  </si>
  <si>
    <t>茄子、九層塔</t>
    <phoneticPr fontId="5" type="noConversion"/>
  </si>
  <si>
    <t>家常炒米粉+素蔬菜排+油腐香菇燒+當令時蔬+海芽味噌湯</t>
    <phoneticPr fontId="4" type="noConversion"/>
  </si>
  <si>
    <t>米粉、高麗菜、皮絲、紅仁、生鮮木耳      素蔬菜排    小三角油腐、生香菇、白仁    當令時蔬    板豆腐、海芽、味噌</t>
    <phoneticPr fontId="4" type="noConversion"/>
  </si>
  <si>
    <t>初一蔬食日</t>
    <phoneticPr fontId="4" type="noConversion"/>
  </si>
  <si>
    <t>黃金薯餅</t>
    <phoneticPr fontId="4" type="noConversion"/>
  </si>
  <si>
    <t>百頁豆腐、三色丁、素絞肉</t>
    <phoneticPr fontId="4" type="noConversion"/>
  </si>
  <si>
    <t>酸菜素肚湯</t>
    <phoneticPr fontId="4" type="noConversion"/>
  </si>
  <si>
    <t>客家酸菜、素肚、老薑</t>
    <phoneticPr fontId="4" type="noConversion"/>
  </si>
  <si>
    <t>白仁、素丸、玉米結</t>
    <phoneticPr fontId="4" type="noConversion"/>
  </si>
  <si>
    <t>朴菜筍片湯</t>
    <phoneticPr fontId="4" type="noConversion"/>
  </si>
  <si>
    <t>筍片、朴菜</t>
    <phoneticPr fontId="4" type="noConversion"/>
  </si>
  <si>
    <t>酸甜干片</t>
    <phoneticPr fontId="4" type="noConversion"/>
  </si>
  <si>
    <t>芋頭瘦肉粥+香酥素棒腿+香Q滷蛋+當令時蔬+芝麻包</t>
    <phoneticPr fontId="4" type="noConversion"/>
  </si>
  <si>
    <t>白米、芋頭、高麗菜、小干丁、生香菇、芹菜      素棒腿     滷蛋     當令時蔬     芝麻包</t>
    <phoneticPr fontId="4" type="noConversion"/>
  </si>
  <si>
    <t>咖哩麵腸</t>
    <phoneticPr fontId="5" type="noConversion"/>
  </si>
  <si>
    <t>豬柳、豆芽菜、蔥</t>
    <phoneticPr fontId="5" type="noConversion"/>
  </si>
  <si>
    <t>雞蛋、玉米粒、杏鮑菇、義大辣香料</t>
    <phoneticPr fontId="5" type="noConversion"/>
  </si>
  <si>
    <t>炒/當令時蔬</t>
    <phoneticPr fontId="26" type="noConversion"/>
  </si>
  <si>
    <t>白木耳、紅棗</t>
    <phoneticPr fontId="5" type="noConversion"/>
  </si>
  <si>
    <t>豬肉片、洋蔥、紅仁、味噌</t>
    <phoneticPr fontId="4" type="noConversion"/>
  </si>
  <si>
    <t>大黃瓜、豬肉絲</t>
    <phoneticPr fontId="4" type="noConversion"/>
  </si>
  <si>
    <t>白仁、排骨丁</t>
    <phoneticPr fontId="4" type="noConversion"/>
  </si>
  <si>
    <t>生鮮魚片、薑絲</t>
    <phoneticPr fontId="5" type="noConversion"/>
  </si>
  <si>
    <t>紫菜、雞蛋</t>
    <phoneticPr fontId="5" type="noConversion"/>
  </si>
  <si>
    <t>海帶根、豬肉絲、九層塔</t>
    <phoneticPr fontId="5" type="noConversion"/>
  </si>
  <si>
    <t>大白菜、板豆腐、木耳絲</t>
    <phoneticPr fontId="5" type="noConversion"/>
  </si>
  <si>
    <t>麵腸、洋芋、紅仁、素咖哩粉</t>
    <phoneticPr fontId="5" type="noConversion"/>
  </si>
  <si>
    <t>蔥爆油片</t>
    <phoneticPr fontId="5" type="noConversion"/>
  </si>
  <si>
    <t>油片、豆芽菜、蔥</t>
    <phoneticPr fontId="5" type="noConversion"/>
  </si>
  <si>
    <t>味噌豆腐</t>
    <phoneticPr fontId="4" type="noConversion"/>
  </si>
  <si>
    <t>板豆腐、紅仁、大白菜、味噌</t>
    <phoneticPr fontId="4" type="noConversion"/>
  </si>
  <si>
    <t>大瓜炒菇</t>
    <phoneticPr fontId="4" type="noConversion"/>
  </si>
  <si>
    <t>大黃瓜、秀珍菇</t>
    <phoneticPr fontId="4" type="noConversion"/>
  </si>
  <si>
    <t>蘿蔔湯</t>
    <phoneticPr fontId="4" type="noConversion"/>
  </si>
  <si>
    <t>白仁、素排骨</t>
    <phoneticPr fontId="4" type="noConversion"/>
  </si>
  <si>
    <t>高麗菜捲</t>
    <phoneticPr fontId="5" type="noConversion"/>
  </si>
  <si>
    <t>黃金炒麵+素燻鴨捲+青花炒腰花+當令時蔬+冬瓜湯</t>
    <phoneticPr fontId="4" type="noConversion"/>
  </si>
  <si>
    <t>洋芋三色</t>
    <phoneticPr fontId="4" type="noConversion"/>
  </si>
  <si>
    <t>洋芋、三色丁</t>
    <phoneticPr fontId="4" type="noConversion"/>
  </si>
  <si>
    <t>豉香干丁</t>
    <phoneticPr fontId="4" type="noConversion"/>
  </si>
  <si>
    <t>小干丁、青椒、黑豆豉</t>
    <phoneticPr fontId="4" type="noConversion"/>
  </si>
  <si>
    <t>蔬菜皮絲湯</t>
    <phoneticPr fontId="4" type="noConversion"/>
  </si>
  <si>
    <t>小白菜、皮絲、紅仁</t>
    <phoneticPr fontId="4" type="noConversion"/>
  </si>
  <si>
    <t>茄汁百頁</t>
    <phoneticPr fontId="5" type="noConversion"/>
  </si>
  <si>
    <t>薑絲凍腐</t>
    <phoneticPr fontId="5" type="noConversion"/>
  </si>
  <si>
    <t>海裙金茸湯</t>
    <phoneticPr fontId="5" type="noConversion"/>
  </si>
  <si>
    <t>西芹蒟蒻</t>
    <phoneticPr fontId="5" type="noConversion"/>
  </si>
  <si>
    <t>百頁豆腐、番茄、洋芋</t>
    <phoneticPr fontId="5" type="noConversion"/>
  </si>
  <si>
    <t>雞蛋、金針菇</t>
    <phoneticPr fontId="5" type="noConversion"/>
  </si>
  <si>
    <t>紅豆、小湯圓、桂圓</t>
    <phoneticPr fontId="5" type="noConversion"/>
  </si>
  <si>
    <t>麵腸、地瓜、長豆</t>
    <phoneticPr fontId="4" type="noConversion"/>
  </si>
  <si>
    <t>胡瓜、生香菇</t>
    <phoneticPr fontId="5" type="noConversion"/>
  </si>
  <si>
    <t>凍豆腐、老薑、白芝麻</t>
    <phoneticPr fontId="5" type="noConversion"/>
  </si>
  <si>
    <t>西洋芹、蒟蒻捲、紅仁</t>
    <phoneticPr fontId="5" type="noConversion"/>
  </si>
  <si>
    <t>海芽、金針菇</t>
    <phoneticPr fontId="5" type="noConversion"/>
  </si>
  <si>
    <t>高麗菜、油片</t>
    <phoneticPr fontId="5" type="noConversion"/>
  </si>
  <si>
    <t>胡瓜、豬肉角</t>
    <phoneticPr fontId="4" type="noConversion"/>
  </si>
  <si>
    <t>板豆腐、大白菜、素肉絲、木耳絲、紅仁、雞蛋</t>
    <phoneticPr fontId="5" type="noConversion"/>
  </si>
  <si>
    <t>蘿蔔花干</t>
    <phoneticPr fontId="5" type="noConversion"/>
  </si>
  <si>
    <t>蘭花干、白仁、紅仁</t>
    <phoneticPr fontId="5" type="noConversion"/>
  </si>
  <si>
    <t>雞丁、洋芋、紅仁、咖哩粉</t>
    <phoneticPr fontId="5" type="noConversion"/>
  </si>
  <si>
    <t>排骨丁、豬肉角、青椒、黑豆豉</t>
    <phoneticPr fontId="4" type="noConversion"/>
  </si>
  <si>
    <t>小干丁、洋芋、三色丁</t>
    <phoneticPr fontId="4" type="noConversion"/>
  </si>
  <si>
    <t>小白菜、豬肉片、紅仁</t>
    <phoneticPr fontId="4" type="noConversion"/>
  </si>
  <si>
    <t>雞丁、洋蔥、番茄、洋芋</t>
    <phoneticPr fontId="5" type="noConversion"/>
  </si>
  <si>
    <t>胡瓜、豬肉片、生香菇</t>
    <phoneticPr fontId="5" type="noConversion"/>
  </si>
  <si>
    <t>板豆腐、大白菜、豬肉絲、木耳絲、紅仁、雞蛋</t>
    <phoneticPr fontId="5" type="noConversion"/>
  </si>
  <si>
    <t>豬肉片、洋蔥、老薑、白芝麻</t>
    <phoneticPr fontId="5" type="noConversion"/>
  </si>
  <si>
    <t>西洋芹、豆干片、紅仁</t>
    <phoneticPr fontId="5" type="noConversion"/>
  </si>
  <si>
    <t>海芽、金針菇、豬肉絲</t>
    <phoneticPr fontId="5" type="noConversion"/>
  </si>
  <si>
    <t>白圓麵、洋蔥、豬肉絲、紅仁、咖哩粉     生鮮雞排、白芝麻     青花菜、豬肉片、紅仁     當令時蔬     冬瓜、雞丁</t>
    <phoneticPr fontId="4" type="noConversion"/>
  </si>
  <si>
    <t>生鮮魚片、胡椒鹽</t>
    <phoneticPr fontId="5" type="noConversion"/>
  </si>
  <si>
    <t>碎干丁、豬絞肉、紅蔥頭</t>
    <phoneticPr fontId="5" type="noConversion"/>
  </si>
  <si>
    <t>番茄、洋芋、西洋芹、豬肉片</t>
    <phoneticPr fontId="5" type="noConversion"/>
  </si>
  <si>
    <t>雞丁、洋蔥、紅仁</t>
    <phoneticPr fontId="5" type="noConversion"/>
  </si>
  <si>
    <t>雞蛋、高麗菜、玉米粒</t>
    <phoneticPr fontId="5" type="noConversion"/>
  </si>
  <si>
    <t>地瓜、麥片</t>
    <phoneticPr fontId="5" type="noConversion"/>
  </si>
  <si>
    <t>胡瓜雙菇湯</t>
    <phoneticPr fontId="4" type="noConversion"/>
  </si>
  <si>
    <t>胡瓜、杏鮑菇、生香菇</t>
    <phoneticPr fontId="4" type="noConversion"/>
  </si>
  <si>
    <t>豆瓣素雞</t>
    <phoneticPr fontId="5" type="noConversion"/>
  </si>
  <si>
    <t>素雞、彩椒</t>
    <phoneticPr fontId="5" type="noConversion"/>
  </si>
  <si>
    <t>番茄、洋芋、西洋芹</t>
    <phoneticPr fontId="5" type="noConversion"/>
  </si>
  <si>
    <t>碎干丁、素絞肉</t>
    <phoneticPr fontId="5" type="noConversion"/>
  </si>
  <si>
    <t>香酥素蚵捲*1</t>
    <phoneticPr fontId="5" type="noConversion"/>
  </si>
  <si>
    <t>素蚵捲</t>
    <phoneticPr fontId="4" type="noConversion"/>
  </si>
  <si>
    <t>板豆腐、番茄、青椒</t>
    <phoneticPr fontId="4" type="noConversion"/>
  </si>
  <si>
    <t>雞丁、白仁、紅仁</t>
    <phoneticPr fontId="5" type="noConversion"/>
  </si>
  <si>
    <t>白米、油菜、豬肉絲、三色丁、沙茶醬     生鮮雞排、五香粉     大黑干、玉米結、海帶結      當令時蔬      白仁、雞丁、藥膳包</t>
    <phoneticPr fontId="4" type="noConversion"/>
  </si>
  <si>
    <t>★自107年12月起蔬食日設計於農曆初一、十五，若恰巧遇週二週三則改回週五。</t>
    <phoneticPr fontId="5" type="noConversion"/>
  </si>
  <si>
    <t>沙茶肉絲炒飯+醬燒素火腿+田園黑干+當令時蔬+藥膳雞湯</t>
    <phoneticPr fontId="4" type="noConversion"/>
  </si>
  <si>
    <t>白米、油菜、小麥腸、三色丁、素沙茶醬     素火腿     大黑干、玉米結、海帶結      當令時蔬      白仁、藥膳包</t>
    <phoneticPr fontId="4" type="noConversion"/>
  </si>
  <si>
    <t>酥炸什錦</t>
    <phoneticPr fontId="4" type="noConversion"/>
  </si>
  <si>
    <t>苗栗縣 大埔/頂埔菜單 107年  12月 營養午餐食譜設計週表</t>
    <phoneticPr fontId="4" type="noConversion"/>
  </si>
  <si>
    <t>糙米飯</t>
    <phoneticPr fontId="5" type="noConversion"/>
  </si>
  <si>
    <t>京醬肉片</t>
    <phoneticPr fontId="4" type="noConversion"/>
  </si>
  <si>
    <t>豬肉片</t>
    <phoneticPr fontId="4" type="noConversion"/>
  </si>
  <si>
    <t>白菜麵筋</t>
    <phoneticPr fontId="4" type="noConversion"/>
  </si>
  <si>
    <t>麵筋泡</t>
    <phoneticPr fontId="4" type="noConversion"/>
  </si>
  <si>
    <t>塔香茄子</t>
    <phoneticPr fontId="4" type="noConversion"/>
  </si>
  <si>
    <t>香滷雞腿</t>
    <phoneticPr fontId="4" type="noConversion"/>
  </si>
  <si>
    <t>生鮮雞腿</t>
    <phoneticPr fontId="4" type="noConversion"/>
  </si>
  <si>
    <t>隻</t>
    <phoneticPr fontId="4" type="noConversion"/>
  </si>
  <si>
    <t>小</t>
    <phoneticPr fontId="4" type="noConversion"/>
  </si>
  <si>
    <t>茄汁甜條</t>
    <phoneticPr fontId="4" type="noConversion"/>
  </si>
  <si>
    <t>白甜條</t>
    <phoneticPr fontId="4" type="noConversion"/>
  </si>
  <si>
    <t>紅甜條</t>
    <phoneticPr fontId="4" type="noConversion"/>
  </si>
  <si>
    <t>洋蔥</t>
    <phoneticPr fontId="4" type="noConversion"/>
  </si>
  <si>
    <t>芹菜炒豆腸</t>
    <phoneticPr fontId="4" type="noConversion"/>
  </si>
  <si>
    <t>豆腸</t>
    <phoneticPr fontId="4" type="noConversion"/>
  </si>
  <si>
    <t>芹菜</t>
    <phoneticPr fontId="4" type="noConversion"/>
  </si>
  <si>
    <t>芥菜豚肉湯</t>
    <phoneticPr fontId="4" type="noConversion"/>
  </si>
  <si>
    <t>芥菜薑絲湯</t>
    <phoneticPr fontId="4" type="noConversion"/>
  </si>
  <si>
    <t>家常炒米粉</t>
    <phoneticPr fontId="4" type="noConversion"/>
  </si>
  <si>
    <t>生鮮木耳</t>
    <phoneticPr fontId="4" type="noConversion"/>
  </si>
  <si>
    <t>蝦米</t>
    <phoneticPr fontId="4" type="noConversion"/>
  </si>
  <si>
    <t>檸檬雞翅</t>
    <phoneticPr fontId="4" type="noConversion"/>
  </si>
  <si>
    <t>(用蒸的)</t>
    <phoneticPr fontId="4" type="noConversion"/>
  </si>
  <si>
    <t>香菇油腐</t>
    <phoneticPr fontId="4" type="noConversion"/>
  </si>
  <si>
    <t>小三角油腐</t>
    <phoneticPr fontId="4" type="noConversion"/>
  </si>
  <si>
    <t>條</t>
    <phoneticPr fontId="5" type="noConversion"/>
  </si>
  <si>
    <t>四角薯餅</t>
    <phoneticPr fontId="4" type="noConversion"/>
  </si>
  <si>
    <t>片</t>
    <phoneticPr fontId="4" type="noConversion"/>
  </si>
  <si>
    <t>(小心炸!)</t>
    <phoneticPr fontId="4" type="noConversion"/>
  </si>
  <si>
    <t>客家酸菜</t>
    <phoneticPr fontId="4" type="noConversion"/>
  </si>
  <si>
    <t>鴉丁</t>
    <phoneticPr fontId="4" type="noConversion"/>
  </si>
  <si>
    <t>芝麻飯</t>
    <phoneticPr fontId="5" type="noConversion"/>
  </si>
  <si>
    <t>茄汁豆腐煲</t>
    <phoneticPr fontId="4" type="noConversion"/>
  </si>
  <si>
    <t>番茄</t>
    <phoneticPr fontId="4" type="noConversion"/>
  </si>
  <si>
    <t>冬粉</t>
    <phoneticPr fontId="4" type="noConversion"/>
  </si>
  <si>
    <t>綠豆</t>
    <phoneticPr fontId="4" type="noConversion"/>
  </si>
  <si>
    <t>紫米飯</t>
    <phoneticPr fontId="5" type="noConversion"/>
  </si>
  <si>
    <t>豬肉角</t>
    <phoneticPr fontId="4" type="noConversion"/>
  </si>
  <si>
    <t>油腐麵輪</t>
    <phoneticPr fontId="4" type="noConversion"/>
  </si>
  <si>
    <t>油腐</t>
    <phoneticPr fontId="4" type="noConversion"/>
  </si>
  <si>
    <t>麵輪</t>
    <phoneticPr fontId="4" type="noConversion"/>
  </si>
  <si>
    <t>素丸</t>
    <phoneticPr fontId="4" type="noConversion"/>
  </si>
  <si>
    <t>朴菜</t>
    <phoneticPr fontId="4" type="noConversion"/>
  </si>
  <si>
    <t>朴菜筍片湯</t>
    <phoneticPr fontId="4" type="noConversion"/>
  </si>
  <si>
    <t>筍片</t>
    <phoneticPr fontId="4" type="noConversion"/>
  </si>
  <si>
    <t>麥片</t>
    <phoneticPr fontId="4" type="noConversion"/>
  </si>
  <si>
    <t>斤</t>
    <phoneticPr fontId="4" type="noConversion"/>
  </si>
  <si>
    <t>麥片飯</t>
    <phoneticPr fontId="5" type="noConversion"/>
  </si>
  <si>
    <t>酸甜排骨燒</t>
    <phoneticPr fontId="4" type="noConversion"/>
  </si>
  <si>
    <t>胡鹽</t>
    <phoneticPr fontId="4" type="noConversion"/>
  </si>
  <si>
    <t>胡粉</t>
    <phoneticPr fontId="4" type="noConversion"/>
  </si>
  <si>
    <t>辣椒醬</t>
    <phoneticPr fontId="4" type="noConversion"/>
  </si>
  <si>
    <t>辣豆瓣</t>
    <phoneticPr fontId="4" type="noConversion"/>
  </si>
  <si>
    <t>排骨丁</t>
    <phoneticPr fontId="4" type="noConversion"/>
  </si>
  <si>
    <t>洋蔥</t>
    <phoneticPr fontId="4" type="noConversion"/>
  </si>
  <si>
    <t>彩椒</t>
    <phoneticPr fontId="4" type="noConversion"/>
  </si>
  <si>
    <t>鳳梨罐</t>
    <phoneticPr fontId="4" type="noConversion"/>
  </si>
  <si>
    <t>罐</t>
    <phoneticPr fontId="4" type="noConversion"/>
  </si>
  <si>
    <t>豆干片</t>
    <phoneticPr fontId="4" type="noConversion"/>
  </si>
  <si>
    <t>枸杞絲瓜麵線</t>
    <phoneticPr fontId="4" type="noConversion"/>
  </si>
  <si>
    <t>絲瓜</t>
    <phoneticPr fontId="4" type="noConversion"/>
  </si>
  <si>
    <t>紅麵線</t>
    <phoneticPr fontId="4" type="noConversion"/>
  </si>
  <si>
    <t xml:space="preserve">枸杞 </t>
    <phoneticPr fontId="4" type="noConversion"/>
  </si>
  <si>
    <t>玉米蛋花湯</t>
    <phoneticPr fontId="4" type="noConversion"/>
  </si>
  <si>
    <t>玉米粒</t>
    <phoneticPr fontId="4" type="noConversion"/>
  </si>
  <si>
    <t>雞蛋</t>
    <phoneticPr fontId="4" type="noConversion"/>
  </si>
  <si>
    <t>黑胡椒粒</t>
    <phoneticPr fontId="4" type="noConversion"/>
  </si>
  <si>
    <t>芋頭</t>
    <phoneticPr fontId="4" type="noConversion"/>
  </si>
  <si>
    <t>紅蔥頭</t>
    <phoneticPr fontId="4" type="noConversion"/>
  </si>
  <si>
    <t>芋頭瘦肉粥</t>
    <phoneticPr fontId="4" type="noConversion"/>
  </si>
  <si>
    <t>花枝排</t>
    <phoneticPr fontId="4" type="noConversion"/>
  </si>
  <si>
    <t>素棒腿</t>
    <phoneticPr fontId="4" type="noConversion"/>
  </si>
  <si>
    <t>香Q滷蛋</t>
    <phoneticPr fontId="4" type="noConversion"/>
  </si>
  <si>
    <t>白滷蛋</t>
    <phoneticPr fontId="4" type="noConversion"/>
  </si>
  <si>
    <t>芝麻包</t>
    <phoneticPr fontId="4" type="noConversion"/>
  </si>
  <si>
    <t>喬麥</t>
    <phoneticPr fontId="4" type="noConversion"/>
  </si>
  <si>
    <t>海根</t>
    <phoneticPr fontId="4" type="noConversion"/>
  </si>
  <si>
    <t>蕎麥飯</t>
    <phoneticPr fontId="5" type="noConversion"/>
  </si>
  <si>
    <t>咖哩嫩雞</t>
    <phoneticPr fontId="4" type="noConversion"/>
  </si>
  <si>
    <t>洋芋</t>
    <phoneticPr fontId="4" type="noConversion"/>
  </si>
  <si>
    <t>咖哩粉</t>
    <phoneticPr fontId="4" type="noConversion"/>
  </si>
  <si>
    <t>塔香海根</t>
    <phoneticPr fontId="4" type="noConversion"/>
  </si>
  <si>
    <t>海帶根</t>
    <phoneticPr fontId="4" type="noConversion"/>
  </si>
  <si>
    <t>腐香白菜湯</t>
    <phoneticPr fontId="4" type="noConversion"/>
  </si>
  <si>
    <t>麵腸</t>
    <phoneticPr fontId="4" type="noConversion"/>
  </si>
  <si>
    <t>素咖哩粉</t>
    <phoneticPr fontId="4" type="noConversion"/>
  </si>
  <si>
    <t>包</t>
    <phoneticPr fontId="4" type="noConversion"/>
  </si>
  <si>
    <t>白木耳</t>
    <phoneticPr fontId="4" type="noConversion"/>
  </si>
  <si>
    <t>蔥爆豬柳</t>
    <phoneticPr fontId="4" type="noConversion"/>
  </si>
  <si>
    <t>*蔥</t>
    <phoneticPr fontId="4" type="noConversion"/>
  </si>
  <si>
    <t>義式滑蛋</t>
    <phoneticPr fontId="4" type="noConversion"/>
  </si>
  <si>
    <t>杏鮑菇</t>
    <phoneticPr fontId="4" type="noConversion"/>
  </si>
  <si>
    <t>義大利香料</t>
    <phoneticPr fontId="4" type="noConversion"/>
  </si>
  <si>
    <t>紅棗銀耳湯</t>
    <phoneticPr fontId="4" type="noConversion"/>
  </si>
  <si>
    <t>味噌</t>
    <phoneticPr fontId="4" type="noConversion"/>
  </si>
  <si>
    <t>素排骨</t>
    <phoneticPr fontId="4" type="noConversion"/>
  </si>
  <si>
    <t>子薑蒸魚</t>
    <phoneticPr fontId="4" type="noConversion"/>
  </si>
  <si>
    <t>*薑絲</t>
    <phoneticPr fontId="4" type="noConversion"/>
  </si>
  <si>
    <t>高麗菜捲</t>
    <phoneticPr fontId="4" type="noConversion"/>
  </si>
  <si>
    <t>綜合滷味</t>
    <phoneticPr fontId="4" type="noConversion"/>
  </si>
  <si>
    <t>米血糕</t>
    <phoneticPr fontId="4" type="noConversion"/>
  </si>
  <si>
    <t>素紫米</t>
    <phoneticPr fontId="4" type="noConversion"/>
  </si>
  <si>
    <t xml:space="preserve">紫菜 </t>
    <phoneticPr fontId="4" type="noConversion"/>
  </si>
  <si>
    <t>黃金炒麵</t>
    <phoneticPr fontId="4" type="noConversion"/>
  </si>
  <si>
    <t>白圓麵</t>
    <phoneticPr fontId="4" type="noConversion"/>
  </si>
  <si>
    <t>咖哩粉</t>
    <phoneticPr fontId="4" type="noConversion"/>
  </si>
  <si>
    <t>油片</t>
    <phoneticPr fontId="4" type="noConversion"/>
  </si>
  <si>
    <t>芝麻雞排</t>
    <phoneticPr fontId="4" type="noConversion"/>
  </si>
  <si>
    <t>素燻鴨捲</t>
    <phoneticPr fontId="4" type="noConversion"/>
  </si>
  <si>
    <t>青花炒肉</t>
    <phoneticPr fontId="4" type="noConversion"/>
  </si>
  <si>
    <t>冬瓜雞湯</t>
    <phoneticPr fontId="4" type="noConversion"/>
  </si>
  <si>
    <t>地瓜</t>
    <phoneticPr fontId="4" type="noConversion"/>
  </si>
  <si>
    <t>洋芋</t>
    <phoneticPr fontId="4" type="noConversion"/>
  </si>
  <si>
    <t>黑豆豉</t>
    <phoneticPr fontId="4" type="noConversion"/>
  </si>
  <si>
    <t>冬瓜薑絲湯</t>
    <phoneticPr fontId="4" type="noConversion"/>
  </si>
  <si>
    <t>肉片換素腰花</t>
    <phoneticPr fontId="4" type="noConversion"/>
  </si>
  <si>
    <t>豉香干丁</t>
    <phoneticPr fontId="4" type="noConversion"/>
  </si>
  <si>
    <t>青椒、黑豆豉</t>
    <phoneticPr fontId="4" type="noConversion"/>
  </si>
  <si>
    <t>洋芋三色</t>
    <phoneticPr fontId="4" type="noConversion"/>
  </si>
  <si>
    <t>小白菜</t>
    <phoneticPr fontId="4" type="noConversion"/>
  </si>
  <si>
    <t>紅仁</t>
    <phoneticPr fontId="4" type="noConversion"/>
  </si>
  <si>
    <t>肉片換皮絲</t>
    <phoneticPr fontId="4" type="noConversion"/>
  </si>
  <si>
    <t>小米</t>
    <phoneticPr fontId="4" type="noConversion"/>
  </si>
  <si>
    <t>茄汁燜雞</t>
    <phoneticPr fontId="4" type="noConversion"/>
  </si>
  <si>
    <t>茄汁百頁</t>
    <phoneticPr fontId="4" type="noConversion"/>
  </si>
  <si>
    <t>百頁豆腐</t>
    <phoneticPr fontId="4" type="noConversion"/>
  </si>
  <si>
    <t>番茄、洋芋</t>
    <phoneticPr fontId="5" type="noConversion"/>
  </si>
  <si>
    <t>各1</t>
    <phoneticPr fontId="4" type="noConversion"/>
  </si>
  <si>
    <t>香嫩針菇蛋(蒸)</t>
    <phoneticPr fontId="4" type="noConversion"/>
  </si>
  <si>
    <t>蒸蛋紙</t>
    <phoneticPr fontId="4" type="noConversion"/>
  </si>
  <si>
    <t>包</t>
    <phoneticPr fontId="4" type="noConversion"/>
  </si>
  <si>
    <t>瓶</t>
    <phoneticPr fontId="4" type="noConversion"/>
  </si>
  <si>
    <t>紅豆甜湯圓</t>
    <phoneticPr fontId="4" type="noConversion"/>
  </si>
  <si>
    <t>小湯圓</t>
    <phoneticPr fontId="4" type="noConversion"/>
  </si>
  <si>
    <t>桂圓</t>
    <phoneticPr fontId="4" type="noConversion"/>
  </si>
  <si>
    <t>盒</t>
    <phoneticPr fontId="4" type="noConversion"/>
  </si>
  <si>
    <t>酥炸什錦</t>
    <phoneticPr fontId="4" type="noConversion"/>
  </si>
  <si>
    <t>長豆</t>
    <phoneticPr fontId="4" type="noConversion"/>
  </si>
  <si>
    <t>胡瓜燴菇</t>
    <phoneticPr fontId="4" type="noConversion"/>
  </si>
  <si>
    <t>豬肉片</t>
    <phoneticPr fontId="4" type="noConversion"/>
  </si>
  <si>
    <t>生香菇</t>
    <phoneticPr fontId="4" type="noConversion"/>
  </si>
  <si>
    <t>豬肉絲</t>
    <phoneticPr fontId="4" type="noConversion"/>
  </si>
  <si>
    <t>木耳絲</t>
    <phoneticPr fontId="4" type="noConversion"/>
  </si>
  <si>
    <t>雞蛋</t>
    <phoneticPr fontId="4" type="noConversion"/>
  </si>
  <si>
    <t>五穀米</t>
    <phoneticPr fontId="4" type="noConversion"/>
  </si>
  <si>
    <t>斤</t>
    <phoneticPr fontId="4" type="noConversion"/>
  </si>
  <si>
    <t>五穀飯</t>
    <phoneticPr fontId="5" type="noConversion"/>
  </si>
  <si>
    <t>薑絲燒肉</t>
    <phoneticPr fontId="4" type="noConversion"/>
  </si>
  <si>
    <t>(芝麻留一半12/24用)</t>
    <phoneticPr fontId="4" type="noConversion"/>
  </si>
  <si>
    <t>不叫貨</t>
    <phoneticPr fontId="4" type="noConversion"/>
  </si>
  <si>
    <t>凍豆腐</t>
    <phoneticPr fontId="4" type="noConversion"/>
  </si>
  <si>
    <t>西芹干片</t>
    <phoneticPr fontId="4" type="noConversion"/>
  </si>
  <si>
    <t>西洋芹</t>
    <phoneticPr fontId="4" type="noConversion"/>
  </si>
  <si>
    <t>蒟蒻捲</t>
    <phoneticPr fontId="4" type="noConversion"/>
  </si>
  <si>
    <t>海裙金茸肉絲湯</t>
    <phoneticPr fontId="4" type="noConversion"/>
  </si>
  <si>
    <t>蘿蔔燒雞</t>
    <phoneticPr fontId="4" type="noConversion"/>
  </si>
  <si>
    <t>紅仁</t>
    <phoneticPr fontId="4" type="noConversion"/>
  </si>
  <si>
    <t>斤</t>
    <phoneticPr fontId="4" type="noConversion"/>
  </si>
  <si>
    <t>蘿蔔滷花干</t>
    <phoneticPr fontId="4" type="noConversion"/>
  </si>
  <si>
    <t>蘭花干</t>
    <phoneticPr fontId="4" type="noConversion"/>
  </si>
  <si>
    <t>白仁紅仁</t>
    <phoneticPr fontId="4" type="noConversion"/>
  </si>
  <si>
    <t>油片高麗</t>
    <phoneticPr fontId="4" type="noConversion"/>
  </si>
  <si>
    <t>沙茶肉絲炒飯</t>
    <phoneticPr fontId="4" type="noConversion"/>
  </si>
  <si>
    <t>油菜</t>
    <phoneticPr fontId="4" type="noConversion"/>
  </si>
  <si>
    <t>沙茶醬</t>
    <phoneticPr fontId="4" type="noConversion"/>
  </si>
  <si>
    <t>五香雞排</t>
    <phoneticPr fontId="4" type="noConversion"/>
  </si>
  <si>
    <t>五香粉</t>
    <phoneticPr fontId="4" type="noConversion"/>
  </si>
  <si>
    <t>素火腿</t>
    <phoneticPr fontId="4" type="noConversion"/>
  </si>
  <si>
    <t>條</t>
    <phoneticPr fontId="4" type="noConversion"/>
  </si>
  <si>
    <t>(切片)</t>
    <phoneticPr fontId="4" type="noConversion"/>
  </si>
  <si>
    <t>柴香黑干</t>
    <phoneticPr fontId="4" type="noConversion"/>
  </si>
  <si>
    <t>海帶結</t>
    <phoneticPr fontId="4" type="noConversion"/>
  </si>
  <si>
    <t>柴魚粉</t>
    <phoneticPr fontId="4" type="noConversion"/>
  </si>
  <si>
    <t>包</t>
    <phoneticPr fontId="4" type="noConversion"/>
  </si>
  <si>
    <t>藥膳雞湯</t>
    <phoneticPr fontId="4" type="noConversion"/>
  </si>
  <si>
    <t>雞丁</t>
    <phoneticPr fontId="4" type="noConversion"/>
  </si>
  <si>
    <t>藥膳包</t>
    <phoneticPr fontId="4" type="noConversion"/>
  </si>
  <si>
    <t>小</t>
    <phoneticPr fontId="4" type="noConversion"/>
  </si>
  <si>
    <t>南瓜</t>
    <phoneticPr fontId="4" type="noConversion"/>
  </si>
  <si>
    <t>洋芋</t>
    <phoneticPr fontId="4" type="noConversion"/>
  </si>
  <si>
    <t>南瓜飯</t>
    <phoneticPr fontId="5" type="noConversion"/>
  </si>
  <si>
    <t>肉絲換小麥腸</t>
    <phoneticPr fontId="4" type="noConversion"/>
  </si>
  <si>
    <t>素沙茶</t>
    <phoneticPr fontId="4" type="noConversion"/>
  </si>
  <si>
    <t>罐</t>
    <phoneticPr fontId="4" type="noConversion"/>
  </si>
  <si>
    <t>香酥素蚵捲</t>
    <phoneticPr fontId="4" type="noConversion"/>
  </si>
  <si>
    <t>紅蔥肉燥</t>
    <phoneticPr fontId="4" type="noConversion"/>
  </si>
  <si>
    <t>碎干丁</t>
    <phoneticPr fontId="4" type="noConversion"/>
  </si>
  <si>
    <t>素絞肉</t>
    <phoneticPr fontId="4" type="noConversion"/>
  </si>
  <si>
    <t>羅宋湯</t>
    <phoneticPr fontId="4" type="noConversion"/>
  </si>
  <si>
    <t>西洋芹</t>
    <phoneticPr fontId="4" type="noConversion"/>
  </si>
  <si>
    <t>豬肉片</t>
    <phoneticPr fontId="4" type="noConversion"/>
  </si>
  <si>
    <t>地瓜麥片湯</t>
    <phoneticPr fontId="4" type="noConversion"/>
  </si>
  <si>
    <t>豆瓣雞丁</t>
    <phoneticPr fontId="4" type="noConversion"/>
  </si>
  <si>
    <t>豆瓣素雞</t>
    <phoneticPr fontId="4" type="noConversion"/>
  </si>
  <si>
    <t>素雞</t>
    <phoneticPr fontId="4" type="noConversion"/>
  </si>
  <si>
    <t>蔬菜玉米蛋</t>
    <phoneticPr fontId="4" type="noConversion"/>
  </si>
  <si>
    <t>玉米粒</t>
    <phoneticPr fontId="4" type="noConversion"/>
  </si>
  <si>
    <t>雞蛋、紅仁</t>
    <phoneticPr fontId="4" type="noConversion"/>
  </si>
  <si>
    <t>紅絲炒蛋</t>
    <phoneticPr fontId="4" type="noConversion"/>
  </si>
  <si>
    <t>麵輪油腐</t>
    <phoneticPr fontId="4" type="noConversion"/>
  </si>
  <si>
    <t>麵輪、小四角油腐</t>
    <phoneticPr fontId="4" type="noConversion"/>
  </si>
  <si>
    <t>豆干片、彩椒、鳳梨罐</t>
    <phoneticPr fontId="4" type="noConversion"/>
  </si>
  <si>
    <t>海帶根、素肉絲、九層塔</t>
    <phoneticPr fontId="5" type="noConversion"/>
  </si>
  <si>
    <t>大黑干、白仁、素米血</t>
    <phoneticPr fontId="5" type="noConversion"/>
  </si>
  <si>
    <t>白圓麵、高麗菜、油片、紅仁、咖哩粉     素燻鴨捲     青花菜、素腰花、紅仁     當令時蔬     冬瓜、薑絲</t>
    <phoneticPr fontId="4" type="noConversion"/>
  </si>
  <si>
    <t>大黑干、白仁、米血糕</t>
    <phoneticPr fontId="5" type="noConversion"/>
  </si>
  <si>
    <t>轟炸雞翅</t>
    <phoneticPr fontId="4" type="noConversion"/>
  </si>
  <si>
    <t>斤</t>
    <phoneticPr fontId="4" type="noConversion"/>
  </si>
</sst>
</file>

<file path=xl/styles.xml><?xml version="1.0" encoding="utf-8"?>
<styleSheet xmlns="http://schemas.openxmlformats.org/spreadsheetml/2006/main">
  <numFmts count="7">
    <numFmt numFmtId="44" formatCode="_-&quot;$&quot;* #,##0.00_-;\-&quot;$&quot;* #,##0.00_-;_-&quot;$&quot;* &quot;-&quot;??_-;_-@_-"/>
    <numFmt numFmtId="176" formatCode="0_);[Red]\(0\)"/>
    <numFmt numFmtId="177" formatCode="m&quot;月&quot;d&quot;日&quot;"/>
    <numFmt numFmtId="178" formatCode="0.0"/>
    <numFmt numFmtId="179" formatCode="0.00_ "/>
    <numFmt numFmtId="180" formatCode="0.0_);[Red]\(0.0\)"/>
    <numFmt numFmtId="181" formatCode="0.0_ "/>
  </numFmts>
  <fonts count="58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b/>
      <sz val="36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4"/>
      <name val="微軟正黑體"/>
      <family val="2"/>
      <charset val="136"/>
    </font>
    <font>
      <sz val="12"/>
      <color indexed="8"/>
      <name val="新細明體"/>
      <family val="1"/>
      <charset val="136"/>
    </font>
    <font>
      <b/>
      <sz val="16"/>
      <name val="標楷體"/>
      <family val="4"/>
      <charset val="136"/>
    </font>
    <font>
      <sz val="18"/>
      <name val="標楷體"/>
      <family val="4"/>
      <charset val="136"/>
    </font>
    <font>
      <sz val="24"/>
      <name val="標楷體"/>
      <family val="4"/>
      <charset val="136"/>
    </font>
    <font>
      <sz val="2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b/>
      <u/>
      <sz val="20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4"/>
      <name val="微軟正黑體"/>
      <family val="2"/>
      <charset val="136"/>
    </font>
    <font>
      <sz val="14"/>
      <name val="新細明體"/>
      <family val="1"/>
      <charset val="136"/>
    </font>
    <font>
      <b/>
      <sz val="14"/>
      <color theme="1"/>
      <name val="微軟正黑體"/>
      <family val="2"/>
      <charset val="136"/>
    </font>
    <font>
      <sz val="14"/>
      <color indexed="8"/>
      <name val="微軟正黑體"/>
      <family val="2"/>
      <charset val="136"/>
    </font>
    <font>
      <b/>
      <u/>
      <sz val="14"/>
      <name val="微軟正黑體"/>
      <family val="2"/>
      <charset val="136"/>
    </font>
    <font>
      <b/>
      <u/>
      <sz val="14"/>
      <color theme="1"/>
      <name val="微軟正黑體"/>
      <family val="2"/>
      <charset val="136"/>
    </font>
    <font>
      <b/>
      <sz val="14"/>
      <color rgb="FFFF0000"/>
      <name val="微軟正黑體"/>
      <family val="2"/>
      <charset val="136"/>
    </font>
    <font>
      <b/>
      <sz val="20"/>
      <color rgb="FFFF0000"/>
      <name val="微軟正黑體"/>
      <family val="2"/>
      <charset val="136"/>
    </font>
    <font>
      <sz val="9"/>
      <name val="細明體"/>
      <family val="3"/>
      <charset val="136"/>
    </font>
    <font>
      <sz val="15"/>
      <name val="標楷體"/>
      <family val="4"/>
      <charset val="136"/>
    </font>
    <font>
      <sz val="14"/>
      <name val="標楷體"/>
      <family val="4"/>
      <charset val="136"/>
    </font>
    <font>
      <sz val="16"/>
      <name val="標楷體"/>
      <family val="4"/>
      <charset val="136"/>
    </font>
    <font>
      <sz val="10"/>
      <name val="標楷體"/>
      <family val="4"/>
      <charset val="136"/>
    </font>
    <font>
      <sz val="28"/>
      <name val="標楷體"/>
      <family val="4"/>
      <charset val="136"/>
    </font>
    <font>
      <sz val="36"/>
      <name val="標楷體"/>
      <family val="4"/>
      <charset val="136"/>
    </font>
    <font>
      <b/>
      <sz val="30"/>
      <name val="標楷體"/>
      <family val="4"/>
      <charset val="136"/>
    </font>
    <font>
      <sz val="36"/>
      <name val="微軟正黑體"/>
      <family val="2"/>
      <charset val="136"/>
    </font>
    <font>
      <sz val="12"/>
      <color rgb="FF000000"/>
      <name val="標楷體"/>
      <family val="4"/>
      <charset val="136"/>
    </font>
    <font>
      <sz val="18"/>
      <name val="微軟正黑體"/>
      <family val="2"/>
      <charset val="136"/>
    </font>
    <font>
      <b/>
      <sz val="12"/>
      <name val="標楷體"/>
      <family val="4"/>
      <charset val="136"/>
    </font>
    <font>
      <sz val="46"/>
      <name val="標楷體"/>
      <family val="4"/>
      <charset val="136"/>
    </font>
    <font>
      <b/>
      <sz val="30"/>
      <color theme="9" tint="-0.249977111117893"/>
      <name val="標楷體"/>
      <family val="4"/>
      <charset val="136"/>
    </font>
    <font>
      <b/>
      <sz val="30"/>
      <color rgb="FFFF0000"/>
      <name val="標楷體"/>
      <family val="4"/>
      <charset val="136"/>
    </font>
    <font>
      <b/>
      <sz val="30"/>
      <color rgb="FF0070C0"/>
      <name val="標楷體"/>
      <family val="4"/>
      <charset val="136"/>
    </font>
    <font>
      <sz val="12"/>
      <color rgb="FF0070C0"/>
      <name val="新細明體"/>
      <family val="2"/>
      <charset val="136"/>
      <scheme val="minor"/>
    </font>
    <font>
      <b/>
      <u/>
      <sz val="14"/>
      <color rgb="FF000000"/>
      <name val="微軟正黑體"/>
      <family val="2"/>
      <charset val="136"/>
    </font>
    <font>
      <b/>
      <sz val="14"/>
      <color rgb="FF000000"/>
      <name val="微軟正黑體"/>
      <family val="2"/>
      <charset val="136"/>
    </font>
    <font>
      <b/>
      <sz val="16"/>
      <name val="微軟正黑體"/>
      <family val="2"/>
      <charset val="136"/>
    </font>
    <font>
      <sz val="16"/>
      <color theme="1"/>
      <name val="新細明體"/>
      <family val="2"/>
      <charset val="136"/>
      <scheme val="minor"/>
    </font>
    <font>
      <b/>
      <sz val="14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36"/>
      <color theme="1"/>
      <name val="標楷體"/>
      <family val="4"/>
      <charset val="136"/>
    </font>
    <font>
      <b/>
      <sz val="30"/>
      <color rgb="FF00B050"/>
      <name val="標楷體"/>
      <family val="4"/>
      <charset val="136"/>
    </font>
    <font>
      <sz val="22"/>
      <color rgb="FF000000"/>
      <name val="標楷體"/>
      <family val="4"/>
      <charset val="136"/>
    </font>
    <font>
      <sz val="22"/>
      <name val="標楷體"/>
      <family val="4"/>
      <charset val="136"/>
    </font>
    <font>
      <b/>
      <sz val="16"/>
      <color indexed="8"/>
      <name val="微軟正黑體"/>
      <family val="2"/>
      <charset val="136"/>
    </font>
    <font>
      <sz val="42"/>
      <name val="標楷體"/>
      <family val="4"/>
      <charset val="136"/>
    </font>
    <font>
      <sz val="42"/>
      <color rgb="FF000000"/>
      <name val="標楷體"/>
      <family val="4"/>
      <charset val="136"/>
    </font>
    <font>
      <sz val="20"/>
      <color theme="1"/>
      <name val="標楷體"/>
      <family val="4"/>
      <charset val="136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8DB4E3"/>
        <bgColor rgb="FF000000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451">
    <xf numFmtId="0" fontId="0" fillId="0" borderId="0" xfId="0">
      <alignment vertical="center"/>
    </xf>
    <xf numFmtId="0" fontId="9" fillId="0" borderId="0" xfId="1" applyFont="1" applyAlignment="1">
      <alignment horizontal="center" vertical="center"/>
    </xf>
    <xf numFmtId="0" fontId="17" fillId="0" borderId="0" xfId="0" applyFont="1">
      <alignment vertical="center"/>
    </xf>
    <xf numFmtId="0" fontId="19" fillId="0" borderId="0" xfId="0" applyFont="1">
      <alignment vertical="center"/>
    </xf>
    <xf numFmtId="0" fontId="20" fillId="0" borderId="24" xfId="0" applyFont="1" applyBorder="1" applyAlignment="1">
      <alignment vertical="center"/>
    </xf>
    <xf numFmtId="0" fontId="20" fillId="0" borderId="0" xfId="0" applyFont="1" applyBorder="1" applyAlignment="1">
      <alignment horizontal="right" vertical="center" shrinkToFit="1"/>
    </xf>
    <xf numFmtId="0" fontId="20" fillId="0" borderId="0" xfId="0" applyFont="1" applyBorder="1" applyAlignment="1">
      <alignment horizontal="left" vertical="center" shrinkToFit="1"/>
    </xf>
    <xf numFmtId="0" fontId="20" fillId="0" borderId="0" xfId="0" applyFont="1" applyAlignment="1">
      <alignment horizontal="center" vertical="center" shrinkToFit="1"/>
    </xf>
    <xf numFmtId="176" fontId="20" fillId="0" borderId="0" xfId="0" applyNumberFormat="1" applyFont="1" applyAlignment="1">
      <alignment horizontal="center" vertical="center" shrinkToFit="1"/>
    </xf>
    <xf numFmtId="176" fontId="20" fillId="5" borderId="35" xfId="0" applyNumberFormat="1" applyFont="1" applyFill="1" applyBorder="1" applyAlignment="1">
      <alignment horizontal="center" vertical="center" shrinkToFit="1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shrinkToFit="1"/>
    </xf>
    <xf numFmtId="0" fontId="20" fillId="0" borderId="0" xfId="0" applyFont="1" applyFill="1" applyAlignment="1">
      <alignment horizontal="center" vertical="center" shrinkToFit="1"/>
    </xf>
    <xf numFmtId="1" fontId="17" fillId="0" borderId="0" xfId="0" applyNumberFormat="1" applyFont="1" applyFill="1" applyAlignment="1">
      <alignment horizontal="center" vertical="center" shrinkToFit="1"/>
    </xf>
    <xf numFmtId="0" fontId="21" fillId="0" borderId="0" xfId="5" applyNumberFormat="1" applyFont="1" applyFill="1" applyBorder="1" applyAlignment="1">
      <alignment horizontal="left" vertical="center" shrinkToFit="1"/>
    </xf>
    <xf numFmtId="178" fontId="20" fillId="0" borderId="0" xfId="0" applyNumberFormat="1" applyFont="1" applyFill="1" applyAlignment="1">
      <alignment vertical="center" shrinkToFit="1"/>
    </xf>
    <xf numFmtId="178" fontId="17" fillId="0" borderId="0" xfId="0" applyNumberFormat="1" applyFont="1" applyFill="1" applyAlignment="1">
      <alignment vertical="center" shrinkToFit="1"/>
    </xf>
    <xf numFmtId="0" fontId="17" fillId="0" borderId="0" xfId="0" applyFont="1" applyFill="1" applyAlignment="1">
      <alignment horizontal="center" vertical="center" shrinkToFit="1"/>
    </xf>
    <xf numFmtId="0" fontId="18" fillId="0" borderId="0" xfId="0" applyFont="1" applyFill="1" applyAlignment="1">
      <alignment horizontal="left" vertical="center" shrinkToFit="1"/>
    </xf>
    <xf numFmtId="178" fontId="17" fillId="0" borderId="0" xfId="0" applyNumberFormat="1" applyFont="1" applyFill="1" applyAlignment="1">
      <alignment horizontal="center" vertical="center" shrinkToFit="1"/>
    </xf>
    <xf numFmtId="176" fontId="7" fillId="7" borderId="17" xfId="0" applyNumberFormat="1" applyFont="1" applyFill="1" applyBorder="1" applyAlignment="1">
      <alignment horizontal="center" vertical="center" shrinkToFit="1"/>
    </xf>
    <xf numFmtId="176" fontId="24" fillId="7" borderId="5" xfId="0" applyNumberFormat="1" applyFont="1" applyFill="1" applyBorder="1" applyAlignment="1">
      <alignment horizontal="center" vertical="center" shrinkToFit="1"/>
    </xf>
    <xf numFmtId="176" fontId="20" fillId="0" borderId="17" xfId="0" applyNumberFormat="1" applyFont="1" applyBorder="1" applyAlignment="1">
      <alignment horizontal="center" vertical="center" shrinkToFit="1"/>
    </xf>
    <xf numFmtId="0" fontId="18" fillId="0" borderId="29" xfId="0" applyFont="1" applyBorder="1" applyAlignment="1">
      <alignment horizontal="center" vertical="center" shrinkToFit="1"/>
    </xf>
    <xf numFmtId="0" fontId="18" fillId="0" borderId="30" xfId="0" applyFont="1" applyBorder="1" applyAlignment="1">
      <alignment horizontal="center" vertical="center" shrinkToFit="1"/>
    </xf>
    <xf numFmtId="0" fontId="18" fillId="0" borderId="0" xfId="0" applyFont="1" applyBorder="1" applyAlignment="1">
      <alignment horizontal="center" vertical="center" shrinkToFit="1"/>
    </xf>
    <xf numFmtId="0" fontId="18" fillId="0" borderId="7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18" fillId="0" borderId="7" xfId="0" applyFont="1" applyFill="1" applyBorder="1" applyAlignment="1">
      <alignment horizontal="center" vertical="center" shrinkToFit="1"/>
    </xf>
    <xf numFmtId="0" fontId="18" fillId="0" borderId="11" xfId="0" applyFont="1" applyBorder="1" applyAlignment="1">
      <alignment horizontal="center" vertical="center" shrinkToFit="1"/>
    </xf>
    <xf numFmtId="0" fontId="20" fillId="5" borderId="3" xfId="0" applyFont="1" applyFill="1" applyBorder="1" applyAlignment="1">
      <alignment horizontal="center" vertical="center" shrinkToFit="1"/>
    </xf>
    <xf numFmtId="0" fontId="18" fillId="0" borderId="24" xfId="0" applyFont="1" applyBorder="1" applyAlignment="1">
      <alignment horizontal="center" vertical="center" shrinkToFit="1"/>
    </xf>
    <xf numFmtId="0" fontId="20" fillId="0" borderId="0" xfId="0" applyFont="1" applyAlignment="1">
      <alignment vertical="center" shrinkToFit="1"/>
    </xf>
    <xf numFmtId="0" fontId="17" fillId="0" borderId="0" xfId="0" applyFont="1" applyAlignment="1">
      <alignment vertical="center" shrinkToFit="1"/>
    </xf>
    <xf numFmtId="0" fontId="19" fillId="0" borderId="0" xfId="0" applyFont="1" applyAlignment="1">
      <alignment horizontal="center" vertical="center"/>
    </xf>
    <xf numFmtId="176" fontId="7" fillId="7" borderId="19" xfId="0" applyNumberFormat="1" applyFont="1" applyFill="1" applyBorder="1" applyAlignment="1">
      <alignment horizontal="center" vertical="center" shrinkToFit="1"/>
    </xf>
    <xf numFmtId="2" fontId="17" fillId="0" borderId="0" xfId="0" applyNumberFormat="1" applyFont="1" applyAlignment="1">
      <alignment horizontal="center" vertical="center" shrinkToFit="1"/>
    </xf>
    <xf numFmtId="2" fontId="18" fillId="0" borderId="0" xfId="0" applyNumberFormat="1" applyFont="1" applyAlignment="1">
      <alignment horizontal="center" vertical="center"/>
    </xf>
    <xf numFmtId="176" fontId="20" fillId="0" borderId="19" xfId="0" applyNumberFormat="1" applyFont="1" applyBorder="1" applyAlignment="1">
      <alignment horizontal="center" vertical="center" shrinkToFit="1"/>
    </xf>
    <xf numFmtId="0" fontId="25" fillId="0" borderId="6" xfId="0" applyFont="1" applyFill="1" applyBorder="1" applyAlignment="1">
      <alignment horizontal="center" vertical="center" shrinkToFit="1"/>
    </xf>
    <xf numFmtId="179" fontId="20" fillId="0" borderId="0" xfId="0" applyNumberFormat="1" applyFont="1" applyAlignment="1">
      <alignment vertical="center" shrinkToFit="1"/>
    </xf>
    <xf numFmtId="179" fontId="17" fillId="0" borderId="0" xfId="0" applyNumberFormat="1" applyFont="1" applyAlignment="1">
      <alignment vertical="center" shrinkToFit="1"/>
    </xf>
    <xf numFmtId="0" fontId="18" fillId="6" borderId="7" xfId="0" applyFont="1" applyFill="1" applyBorder="1" applyAlignment="1">
      <alignment horizontal="center" vertical="center" shrinkToFit="1"/>
    </xf>
    <xf numFmtId="0" fontId="18" fillId="6" borderId="11" xfId="0" applyFont="1" applyFill="1" applyBorder="1" applyAlignment="1">
      <alignment horizontal="center" vertical="center" shrinkToFit="1"/>
    </xf>
    <xf numFmtId="0" fontId="18" fillId="6" borderId="34" xfId="0" applyFont="1" applyFill="1" applyBorder="1" applyAlignment="1">
      <alignment horizontal="center" vertical="center" shrinkToFit="1"/>
    </xf>
    <xf numFmtId="0" fontId="25" fillId="0" borderId="0" xfId="0" applyFont="1" applyFill="1" applyBorder="1" applyAlignment="1">
      <alignment horizontal="center" vertical="center" shrinkToFit="1"/>
    </xf>
    <xf numFmtId="0" fontId="20" fillId="0" borderId="0" xfId="0" applyFont="1" applyAlignment="1">
      <alignment horizontal="left" vertical="center" shrinkToFit="1"/>
    </xf>
    <xf numFmtId="0" fontId="2" fillId="0" borderId="0" xfId="1" applyFont="1">
      <alignment vertical="center"/>
    </xf>
    <xf numFmtId="0" fontId="28" fillId="0" borderId="13" xfId="1" applyFont="1" applyBorder="1" applyAlignment="1">
      <alignment horizontal="center" vertical="top" wrapText="1"/>
    </xf>
    <xf numFmtId="0" fontId="2" fillId="0" borderId="0" xfId="1" applyFont="1" applyBorder="1">
      <alignment vertical="center"/>
    </xf>
    <xf numFmtId="0" fontId="29" fillId="0" borderId="2" xfId="1" applyNumberFormat="1" applyFont="1" applyBorder="1" applyAlignment="1">
      <alignment horizontal="center" vertical="center" wrapText="1"/>
    </xf>
    <xf numFmtId="176" fontId="29" fillId="0" borderId="2" xfId="1" applyNumberFormat="1" applyFont="1" applyBorder="1" applyAlignment="1">
      <alignment horizontal="center" vertical="center" wrapText="1"/>
    </xf>
    <xf numFmtId="0" fontId="29" fillId="0" borderId="2" xfId="1" applyFont="1" applyBorder="1" applyAlignment="1">
      <alignment horizontal="center" vertical="center" wrapText="1"/>
    </xf>
    <xf numFmtId="0" fontId="29" fillId="0" borderId="2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top" wrapText="1"/>
    </xf>
    <xf numFmtId="0" fontId="34" fillId="0" borderId="0" xfId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 wrapText="1"/>
    </xf>
    <xf numFmtId="0" fontId="3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34" fillId="0" borderId="0" xfId="3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4" fillId="0" borderId="0" xfId="1" applyFont="1" applyFill="1" applyBorder="1" applyAlignment="1">
      <alignment horizontal="center" vertical="center" shrinkToFit="1"/>
    </xf>
    <xf numFmtId="0" fontId="36" fillId="0" borderId="0" xfId="2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 shrinkToFit="1"/>
    </xf>
    <xf numFmtId="0" fontId="32" fillId="0" borderId="0" xfId="3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shrinkToFit="1"/>
    </xf>
    <xf numFmtId="0" fontId="18" fillId="7" borderId="0" xfId="0" applyFont="1" applyFill="1" applyBorder="1" applyAlignment="1">
      <alignment horizontal="center" vertical="center" shrinkToFit="1"/>
    </xf>
    <xf numFmtId="0" fontId="18" fillId="6" borderId="12" xfId="0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 shrinkToFit="1"/>
    </xf>
    <xf numFmtId="0" fontId="18" fillId="6" borderId="6" xfId="0" applyFont="1" applyFill="1" applyBorder="1" applyAlignment="1">
      <alignment horizontal="center" vertical="center" shrinkToFit="1"/>
    </xf>
    <xf numFmtId="0" fontId="18" fillId="0" borderId="23" xfId="0" applyFont="1" applyBorder="1" applyAlignment="1">
      <alignment horizontal="center" vertical="center" shrinkToFit="1"/>
    </xf>
    <xf numFmtId="0" fontId="7" fillId="6" borderId="23" xfId="0" applyFont="1" applyFill="1" applyBorder="1" applyAlignment="1">
      <alignment horizontal="center" vertical="center" shrinkToFit="1"/>
    </xf>
    <xf numFmtId="0" fontId="18" fillId="0" borderId="10" xfId="0" applyFont="1" applyBorder="1" applyAlignment="1">
      <alignment horizontal="center" vertical="center" shrinkToFit="1"/>
    </xf>
    <xf numFmtId="0" fontId="18" fillId="6" borderId="1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18" fillId="0" borderId="23" xfId="0" applyFont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18" fillId="6" borderId="24" xfId="0" applyFont="1" applyFill="1" applyBorder="1" applyAlignment="1">
      <alignment horizontal="center" vertical="center" shrinkToFit="1"/>
    </xf>
    <xf numFmtId="0" fontId="18" fillId="6" borderId="25" xfId="0" applyFont="1" applyFill="1" applyBorder="1" applyAlignment="1">
      <alignment horizontal="center" vertical="center" shrinkToFit="1"/>
    </xf>
    <xf numFmtId="0" fontId="19" fillId="0" borderId="0" xfId="0" applyFont="1" applyBorder="1" applyAlignment="1">
      <alignment horizontal="center" vertical="center"/>
    </xf>
    <xf numFmtId="0" fontId="18" fillId="6" borderId="23" xfId="0" applyFont="1" applyFill="1" applyBorder="1" applyAlignment="1">
      <alignment horizontal="center" vertical="center" shrinkToFit="1"/>
    </xf>
    <xf numFmtId="176" fontId="24" fillId="7" borderId="22" xfId="0" applyNumberFormat="1" applyFont="1" applyFill="1" applyBorder="1" applyAlignment="1">
      <alignment horizontal="center" vertical="center" shrinkToFit="1"/>
    </xf>
    <xf numFmtId="0" fontId="20" fillId="0" borderId="24" xfId="0" applyFont="1" applyBorder="1" applyAlignment="1">
      <alignment vertical="center" shrinkToFit="1"/>
    </xf>
    <xf numFmtId="179" fontId="20" fillId="0" borderId="24" xfId="0" applyNumberFormat="1" applyFont="1" applyBorder="1" applyAlignment="1">
      <alignment vertical="center" shrinkToFit="1"/>
    </xf>
    <xf numFmtId="0" fontId="17" fillId="0" borderId="24" xfId="0" applyFont="1" applyBorder="1" applyAlignment="1">
      <alignment vertical="center" shrinkToFit="1"/>
    </xf>
    <xf numFmtId="0" fontId="19" fillId="0" borderId="24" xfId="0" applyFont="1" applyBorder="1">
      <alignment vertical="center"/>
    </xf>
    <xf numFmtId="0" fontId="18" fillId="0" borderId="6" xfId="0" applyFont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18" fillId="0" borderId="23" xfId="0" applyFont="1" applyBorder="1" applyAlignment="1">
      <alignment horizontal="center" vertical="center" shrinkToFit="1"/>
    </xf>
    <xf numFmtId="0" fontId="7" fillId="6" borderId="23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176" fontId="24" fillId="7" borderId="6" xfId="0" applyNumberFormat="1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18" fillId="0" borderId="6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18" fillId="0" borderId="23" xfId="0" applyFont="1" applyBorder="1" applyAlignment="1">
      <alignment horizontal="center" vertical="center" shrinkToFit="1"/>
    </xf>
    <xf numFmtId="0" fontId="7" fillId="6" borderId="23" xfId="0" applyFont="1" applyFill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 shrinkToFit="1"/>
    </xf>
    <xf numFmtId="0" fontId="18" fillId="0" borderId="29" xfId="0" applyFont="1" applyFill="1" applyBorder="1" applyAlignment="1">
      <alignment horizontal="center" vertical="center" shrinkToFit="1"/>
    </xf>
    <xf numFmtId="0" fontId="18" fillId="0" borderId="30" xfId="0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 shrinkToFit="1"/>
    </xf>
    <xf numFmtId="0" fontId="18" fillId="0" borderId="23" xfId="0" applyFont="1" applyBorder="1" applyAlignment="1">
      <alignment horizontal="center" vertical="center" shrinkToFit="1"/>
    </xf>
    <xf numFmtId="0" fontId="7" fillId="6" borderId="23" xfId="0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 shrinkToFit="1"/>
    </xf>
    <xf numFmtId="0" fontId="18" fillId="0" borderId="23" xfId="0" applyFont="1" applyFill="1" applyBorder="1" applyAlignment="1">
      <alignment horizontal="center" vertical="center" shrinkToFit="1"/>
    </xf>
    <xf numFmtId="176" fontId="20" fillId="0" borderId="17" xfId="0" applyNumberFormat="1" applyFont="1" applyFill="1" applyBorder="1" applyAlignment="1">
      <alignment horizontal="center" vertical="center" shrinkToFit="1"/>
    </xf>
    <xf numFmtId="176" fontId="20" fillId="0" borderId="19" xfId="0" applyNumberFormat="1" applyFont="1" applyFill="1" applyBorder="1" applyAlignment="1">
      <alignment horizontal="center" vertical="center" shrinkToFit="1"/>
    </xf>
    <xf numFmtId="176" fontId="24" fillId="0" borderId="5" xfId="0" applyNumberFormat="1" applyFont="1" applyFill="1" applyBorder="1" applyAlignment="1">
      <alignment horizontal="center" vertical="center" shrinkToFit="1"/>
    </xf>
    <xf numFmtId="0" fontId="7" fillId="0" borderId="23" xfId="0" applyFont="1" applyFill="1" applyBorder="1" applyAlignment="1">
      <alignment horizontal="center" vertical="center" shrinkToFit="1"/>
    </xf>
    <xf numFmtId="0" fontId="18" fillId="0" borderId="34" xfId="0" applyFont="1" applyFill="1" applyBorder="1" applyAlignment="1">
      <alignment horizontal="center" vertical="center" shrinkToFit="1"/>
    </xf>
    <xf numFmtId="0" fontId="18" fillId="0" borderId="10" xfId="0" applyFont="1" applyFill="1" applyBorder="1" applyAlignment="1">
      <alignment horizontal="center" vertical="center" shrinkToFit="1"/>
    </xf>
    <xf numFmtId="0" fontId="18" fillId="0" borderId="11" xfId="0" applyFont="1" applyFill="1" applyBorder="1" applyAlignment="1">
      <alignment horizontal="center" vertical="center" shrinkToFit="1"/>
    </xf>
    <xf numFmtId="0" fontId="18" fillId="0" borderId="12" xfId="0" applyFont="1" applyFill="1" applyBorder="1" applyAlignment="1">
      <alignment horizontal="center" vertical="center" shrinkToFit="1"/>
    </xf>
    <xf numFmtId="0" fontId="20" fillId="0" borderId="3" xfId="0" applyFont="1" applyFill="1" applyBorder="1" applyAlignment="1">
      <alignment horizontal="center" vertical="center" shrinkToFit="1"/>
    </xf>
    <xf numFmtId="0" fontId="19" fillId="0" borderId="0" xfId="0" applyFont="1" applyFill="1" applyAlignment="1">
      <alignment horizontal="center" vertical="center"/>
    </xf>
    <xf numFmtId="0" fontId="18" fillId="0" borderId="24" xfId="0" applyFont="1" applyFill="1" applyBorder="1" applyAlignment="1">
      <alignment horizontal="center" vertical="center" shrinkToFit="1"/>
    </xf>
    <xf numFmtId="0" fontId="18" fillId="0" borderId="25" xfId="0" applyFont="1" applyFill="1" applyBorder="1" applyAlignment="1">
      <alignment horizontal="center" vertical="center" shrinkToFit="1"/>
    </xf>
    <xf numFmtId="176" fontId="24" fillId="0" borderId="22" xfId="0" applyNumberFormat="1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 shrinkToFit="1"/>
    </xf>
    <xf numFmtId="0" fontId="18" fillId="0" borderId="0" xfId="0" applyFont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 shrinkToFit="1"/>
    </xf>
    <xf numFmtId="0" fontId="7" fillId="6" borderId="23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 shrinkToFit="1"/>
    </xf>
    <xf numFmtId="0" fontId="18" fillId="0" borderId="0" xfId="0" applyFont="1" applyBorder="1" applyAlignment="1">
      <alignment horizontal="center" vertical="center" shrinkToFit="1"/>
    </xf>
    <xf numFmtId="0" fontId="7" fillId="6" borderId="23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18" fillId="6" borderId="6" xfId="0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18" fillId="6" borderId="6" xfId="0" applyFont="1" applyFill="1" applyBorder="1" applyAlignment="1">
      <alignment horizontal="center" vertical="center" shrinkToFit="1"/>
    </xf>
    <xf numFmtId="0" fontId="32" fillId="0" borderId="9" xfId="1" applyFont="1" applyFill="1" applyBorder="1" applyAlignment="1">
      <alignment horizontal="center" vertical="center" wrapText="1"/>
    </xf>
    <xf numFmtId="0" fontId="32" fillId="0" borderId="9" xfId="1" applyFont="1" applyBorder="1" applyAlignment="1">
      <alignment horizontal="center" vertical="center"/>
    </xf>
    <xf numFmtId="0" fontId="12" fillId="11" borderId="22" xfId="0" applyFont="1" applyFill="1" applyBorder="1" applyAlignment="1">
      <alignment horizontal="center" vertical="center" wrapText="1"/>
    </xf>
    <xf numFmtId="0" fontId="32" fillId="11" borderId="17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32" fillId="0" borderId="9" xfId="3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32" fillId="0" borderId="12" xfId="1" applyFont="1" applyFill="1" applyBorder="1" applyAlignment="1">
      <alignment horizontal="center" vertical="center" wrapText="1"/>
    </xf>
    <xf numFmtId="0" fontId="32" fillId="0" borderId="17" xfId="3" applyFont="1" applyFill="1" applyBorder="1" applyAlignment="1">
      <alignment horizontal="center" vertical="center" wrapText="1"/>
    </xf>
    <xf numFmtId="0" fontId="10" fillId="0" borderId="17" xfId="2" applyFont="1" applyFill="1" applyBorder="1" applyAlignment="1">
      <alignment horizontal="center" vertical="center" wrapText="1"/>
    </xf>
    <xf numFmtId="0" fontId="50" fillId="0" borderId="17" xfId="0" applyFont="1" applyFill="1" applyBorder="1" applyAlignment="1">
      <alignment horizontal="center" vertical="center" wrapText="1"/>
    </xf>
    <xf numFmtId="0" fontId="51" fillId="0" borderId="22" xfId="1" applyFont="1" applyFill="1" applyBorder="1" applyAlignment="1">
      <alignment horizontal="center" vertical="center" shrinkToFit="1"/>
    </xf>
    <xf numFmtId="0" fontId="12" fillId="11" borderId="2" xfId="0" applyFont="1" applyFill="1" applyBorder="1" applyAlignment="1">
      <alignment horizontal="center" vertical="center" wrapText="1"/>
    </xf>
    <xf numFmtId="0" fontId="12" fillId="0" borderId="17" xfId="2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0" fontId="12" fillId="2" borderId="17" xfId="2" applyFont="1" applyFill="1" applyBorder="1" applyAlignment="1">
      <alignment horizontal="center" vertical="center" wrapText="1"/>
    </xf>
    <xf numFmtId="0" fontId="12" fillId="2" borderId="17" xfId="2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41" fillId="0" borderId="15" xfId="1" applyFont="1" applyFill="1" applyBorder="1" applyAlignment="1">
      <alignment horizontal="center" vertical="center" shrinkToFit="1"/>
    </xf>
    <xf numFmtId="0" fontId="41" fillId="0" borderId="15" xfId="1" applyFont="1" applyFill="1" applyBorder="1" applyAlignment="1">
      <alignment horizontal="center" vertical="center" shrinkToFit="1"/>
    </xf>
    <xf numFmtId="0" fontId="29" fillId="0" borderId="17" xfId="0" applyFont="1" applyFill="1" applyBorder="1" applyAlignment="1">
      <alignment horizontal="center" vertical="center" shrinkToFit="1"/>
    </xf>
    <xf numFmtId="0" fontId="32" fillId="0" borderId="17" xfId="3" applyFont="1" applyFill="1" applyBorder="1" applyAlignment="1">
      <alignment horizontal="center" vertical="center" shrinkToFit="1"/>
    </xf>
    <xf numFmtId="0" fontId="32" fillId="0" borderId="17" xfId="0" applyFont="1" applyFill="1" applyBorder="1" applyAlignment="1">
      <alignment horizontal="center" vertical="center" shrinkToFit="1"/>
    </xf>
    <xf numFmtId="0" fontId="12" fillId="0" borderId="17" xfId="2" applyFont="1" applyFill="1" applyBorder="1" applyAlignment="1">
      <alignment horizontal="center" vertical="center" shrinkToFit="1"/>
    </xf>
    <xf numFmtId="0" fontId="12" fillId="0" borderId="17" xfId="0" applyFont="1" applyFill="1" applyBorder="1" applyAlignment="1">
      <alignment horizontal="center" vertical="center" shrinkToFit="1"/>
    </xf>
    <xf numFmtId="0" fontId="29" fillId="0" borderId="17" xfId="0" applyFont="1" applyFill="1" applyBorder="1" applyAlignment="1">
      <alignment horizontal="center" vertical="center" wrapText="1"/>
    </xf>
    <xf numFmtId="0" fontId="32" fillId="11" borderId="21" xfId="1" applyFont="1" applyFill="1" applyBorder="1" applyAlignment="1">
      <alignment horizontal="center" vertical="center" wrapText="1"/>
    </xf>
    <xf numFmtId="0" fontId="32" fillId="11" borderId="17" xfId="1" applyFont="1" applyFill="1" applyBorder="1" applyAlignment="1">
      <alignment horizontal="center" vertical="center" wrapText="1"/>
    </xf>
    <xf numFmtId="0" fontId="12" fillId="11" borderId="2" xfId="1" applyFont="1" applyFill="1" applyBorder="1" applyAlignment="1">
      <alignment horizontal="center" vertical="center" wrapText="1"/>
    </xf>
    <xf numFmtId="0" fontId="51" fillId="0" borderId="9" xfId="1" applyFont="1" applyFill="1" applyBorder="1" applyAlignment="1">
      <alignment horizontal="center" vertical="center" shrinkToFit="1"/>
    </xf>
    <xf numFmtId="0" fontId="32" fillId="0" borderId="58" xfId="0" applyFont="1" applyFill="1" applyBorder="1" applyAlignment="1">
      <alignment horizontal="center" vertical="center" wrapText="1"/>
    </xf>
    <xf numFmtId="0" fontId="32" fillId="0" borderId="28" xfId="1" applyFont="1" applyFill="1" applyBorder="1" applyAlignment="1">
      <alignment horizontal="center" vertical="center" wrapText="1"/>
    </xf>
    <xf numFmtId="0" fontId="32" fillId="0" borderId="58" xfId="1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shrinkToFit="1"/>
    </xf>
    <xf numFmtId="0" fontId="57" fillId="0" borderId="0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 shrinkToFit="1"/>
    </xf>
    <xf numFmtId="0" fontId="12" fillId="0" borderId="2" xfId="0" applyFont="1" applyFill="1" applyBorder="1" applyAlignment="1">
      <alignment horizontal="center" vertical="center" shrinkToFit="1"/>
    </xf>
    <xf numFmtId="0" fontId="57" fillId="0" borderId="17" xfId="0" applyFont="1" applyBorder="1" applyAlignment="1">
      <alignment horizontal="center" vertical="center"/>
    </xf>
    <xf numFmtId="0" fontId="12" fillId="0" borderId="17" xfId="2" applyFont="1" applyFill="1" applyBorder="1" applyAlignment="1">
      <alignment horizontal="center" vertical="center" wrapText="1" shrinkToFit="1"/>
    </xf>
    <xf numFmtId="0" fontId="57" fillId="0" borderId="2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 shrinkToFit="1"/>
    </xf>
    <xf numFmtId="0" fontId="57" fillId="0" borderId="0" xfId="0" applyFont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 shrinkToFit="1"/>
    </xf>
    <xf numFmtId="0" fontId="12" fillId="0" borderId="2" xfId="2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18" fillId="0" borderId="6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18" fillId="0" borderId="23" xfId="0" applyFont="1" applyBorder="1" applyAlignment="1">
      <alignment horizontal="center" vertical="center" shrinkToFit="1"/>
    </xf>
    <xf numFmtId="0" fontId="7" fillId="6" borderId="23" xfId="0" applyFont="1" applyFill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 shrinkToFit="1"/>
    </xf>
    <xf numFmtId="0" fontId="20" fillId="0" borderId="39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8" fillId="6" borderId="10" xfId="0" applyFont="1" applyFill="1" applyBorder="1" applyAlignment="1">
      <alignment horizontal="center" vertical="center" shrinkToFit="1"/>
    </xf>
    <xf numFmtId="0" fontId="18" fillId="0" borderId="0" xfId="0" applyFont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18" fillId="6" borderId="11" xfId="0" applyFont="1" applyFill="1" applyBorder="1" applyAlignment="1">
      <alignment horizontal="center" vertical="center" shrinkToFit="1"/>
    </xf>
    <xf numFmtId="0" fontId="18" fillId="6" borderId="6" xfId="0" applyFont="1" applyFill="1" applyBorder="1" applyAlignment="1">
      <alignment horizontal="center" vertical="center" shrinkToFit="1"/>
    </xf>
    <xf numFmtId="0" fontId="19" fillId="0" borderId="0" xfId="0" applyFont="1" applyFill="1">
      <alignment vertical="center"/>
    </xf>
    <xf numFmtId="0" fontId="18" fillId="0" borderId="6" xfId="0" applyFont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18" fillId="0" borderId="23" xfId="0" applyFont="1" applyBorder="1" applyAlignment="1">
      <alignment horizontal="center" vertical="center" shrinkToFit="1"/>
    </xf>
    <xf numFmtId="0" fontId="7" fillId="6" borderId="23" xfId="0" applyFont="1" applyFill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 shrinkToFit="1"/>
    </xf>
    <xf numFmtId="0" fontId="18" fillId="6" borderId="0" xfId="0" applyFont="1" applyFill="1" applyBorder="1" applyAlignment="1">
      <alignment horizontal="center" vertical="center" shrinkToFit="1"/>
    </xf>
    <xf numFmtId="176" fontId="45" fillId="2" borderId="52" xfId="0" applyNumberFormat="1" applyFont="1" applyFill="1" applyBorder="1" applyAlignment="1">
      <alignment horizontal="center" vertical="center" shrinkToFit="1"/>
    </xf>
    <xf numFmtId="0" fontId="46" fillId="0" borderId="48" xfId="0" applyFont="1" applyBorder="1" applyAlignment="1">
      <alignment horizontal="center" vertical="center" shrinkToFit="1"/>
    </xf>
    <xf numFmtId="0" fontId="49" fillId="2" borderId="15" xfId="1" applyNumberFormat="1" applyFont="1" applyFill="1" applyBorder="1" applyAlignment="1">
      <alignment horizontal="center" vertical="center" shrinkToFit="1"/>
    </xf>
    <xf numFmtId="0" fontId="49" fillId="2" borderId="22" xfId="1" applyNumberFormat="1" applyFont="1" applyFill="1" applyBorder="1" applyAlignment="1">
      <alignment horizontal="center" vertical="center" shrinkToFit="1"/>
    </xf>
    <xf numFmtId="0" fontId="29" fillId="0" borderId="18" xfId="2" applyFont="1" applyBorder="1" applyAlignment="1">
      <alignment horizontal="center" vertical="center"/>
    </xf>
    <xf numFmtId="0" fontId="29" fillId="0" borderId="53" xfId="2" applyFont="1" applyBorder="1" applyAlignment="1">
      <alignment horizontal="center" vertical="center"/>
    </xf>
    <xf numFmtId="0" fontId="29" fillId="0" borderId="15" xfId="2" applyFont="1" applyFill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0" fontId="31" fillId="0" borderId="15" xfId="1" applyFont="1" applyFill="1" applyBorder="1" applyAlignment="1">
      <alignment horizontal="center" vertical="center" wrapText="1"/>
    </xf>
    <xf numFmtId="0" fontId="31" fillId="0" borderId="22" xfId="1" applyFont="1" applyFill="1" applyBorder="1" applyAlignment="1">
      <alignment horizontal="center" vertical="center" wrapText="1"/>
    </xf>
    <xf numFmtId="0" fontId="41" fillId="0" borderId="15" xfId="1" applyFont="1" applyFill="1" applyBorder="1" applyAlignment="1">
      <alignment horizontal="center" vertical="center" shrinkToFit="1"/>
    </xf>
    <xf numFmtId="0" fontId="42" fillId="0" borderId="22" xfId="0" applyFont="1" applyBorder="1" applyAlignment="1">
      <alignment horizontal="center" vertical="center" shrinkToFit="1"/>
    </xf>
    <xf numFmtId="0" fontId="40" fillId="2" borderId="15" xfId="1" applyFont="1" applyFill="1" applyBorder="1" applyAlignment="1">
      <alignment horizontal="center" vertical="center"/>
    </xf>
    <xf numFmtId="0" fontId="40" fillId="2" borderId="9" xfId="1" applyFont="1" applyFill="1" applyBorder="1" applyAlignment="1">
      <alignment horizontal="center" vertical="center"/>
    </xf>
    <xf numFmtId="0" fontId="49" fillId="2" borderId="17" xfId="1" applyNumberFormat="1" applyFont="1" applyFill="1" applyBorder="1" applyAlignment="1">
      <alignment horizontal="center" vertical="center" shrinkToFit="1"/>
    </xf>
    <xf numFmtId="0" fontId="29" fillId="0" borderId="59" xfId="2" applyFont="1" applyBorder="1" applyAlignment="1">
      <alignment horizontal="center" vertical="center"/>
    </xf>
    <xf numFmtId="0" fontId="29" fillId="0" borderId="17" xfId="2" applyFont="1" applyFill="1" applyBorder="1" applyAlignment="1">
      <alignment horizontal="center" vertical="center"/>
    </xf>
    <xf numFmtId="0" fontId="31" fillId="0" borderId="17" xfId="1" applyFont="1" applyFill="1" applyBorder="1" applyAlignment="1">
      <alignment horizontal="center" vertical="center" wrapText="1"/>
    </xf>
    <xf numFmtId="176" fontId="45" fillId="2" borderId="55" xfId="0" applyNumberFormat="1" applyFont="1" applyFill="1" applyBorder="1" applyAlignment="1">
      <alignment horizontal="center" vertical="center" shrinkToFit="1"/>
    </xf>
    <xf numFmtId="0" fontId="46" fillId="0" borderId="13" xfId="0" applyFont="1" applyBorder="1" applyAlignment="1">
      <alignment horizontal="center" vertical="center" shrinkToFit="1"/>
    </xf>
    <xf numFmtId="0" fontId="11" fillId="0" borderId="47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1" fillId="0" borderId="54" xfId="0" applyFont="1" applyBorder="1" applyAlignment="1">
      <alignment horizontal="left" vertical="center"/>
    </xf>
    <xf numFmtId="0" fontId="11" fillId="0" borderId="49" xfId="0" applyFont="1" applyBorder="1" applyAlignment="1">
      <alignment horizontal="left" vertical="center"/>
    </xf>
    <xf numFmtId="0" fontId="11" fillId="0" borderId="50" xfId="0" applyFont="1" applyBorder="1" applyAlignment="1">
      <alignment horizontal="left" vertical="center"/>
    </xf>
    <xf numFmtId="0" fontId="11" fillId="0" borderId="51" xfId="0" applyFont="1" applyBorder="1" applyAlignment="1">
      <alignment horizontal="left" vertical="center"/>
    </xf>
    <xf numFmtId="0" fontId="11" fillId="0" borderId="47" xfId="0" applyFont="1" applyBorder="1" applyAlignment="1">
      <alignment horizontal="right" vertical="center"/>
    </xf>
    <xf numFmtId="0" fontId="11" fillId="0" borderId="24" xfId="0" applyFont="1" applyBorder="1" applyAlignment="1">
      <alignment horizontal="right" vertical="center"/>
    </xf>
    <xf numFmtId="0" fontId="11" fillId="0" borderId="54" xfId="0" applyFont="1" applyBorder="1" applyAlignment="1">
      <alignment horizontal="right" vertical="center"/>
    </xf>
    <xf numFmtId="176" fontId="45" fillId="2" borderId="16" xfId="0" applyNumberFormat="1" applyFont="1" applyFill="1" applyBorder="1" applyAlignment="1">
      <alignment horizontal="center" vertical="center" shrinkToFit="1"/>
    </xf>
    <xf numFmtId="0" fontId="46" fillId="0" borderId="16" xfId="0" applyFont="1" applyBorder="1" applyAlignment="1">
      <alignment horizontal="center" vertical="center" shrinkToFit="1"/>
    </xf>
    <xf numFmtId="0" fontId="49" fillId="2" borderId="5" xfId="1" applyNumberFormat="1" applyFont="1" applyFill="1" applyBorder="1" applyAlignment="1">
      <alignment horizontal="center" vertical="center" shrinkToFit="1"/>
    </xf>
    <xf numFmtId="0" fontId="49" fillId="2" borderId="9" xfId="1" applyNumberFormat="1" applyFont="1" applyFill="1" applyBorder="1" applyAlignment="1">
      <alignment horizontal="center" vertical="center" shrinkToFit="1"/>
    </xf>
    <xf numFmtId="0" fontId="31" fillId="0" borderId="9" xfId="1" applyFont="1" applyFill="1" applyBorder="1" applyAlignment="1">
      <alignment horizontal="center" vertical="center" wrapText="1"/>
    </xf>
    <xf numFmtId="176" fontId="45" fillId="2" borderId="60" xfId="0" applyNumberFormat="1" applyFont="1" applyFill="1" applyBorder="1" applyAlignment="1">
      <alignment horizontal="center" vertical="center" shrinkToFit="1"/>
    </xf>
    <xf numFmtId="0" fontId="46" fillId="0" borderId="60" xfId="0" applyFont="1" applyBorder="1" applyAlignment="1">
      <alignment horizontal="center" vertical="center" shrinkToFit="1"/>
    </xf>
    <xf numFmtId="0" fontId="29" fillId="0" borderId="14" xfId="2" applyFont="1" applyBorder="1" applyAlignment="1">
      <alignment horizontal="center" vertical="center"/>
    </xf>
    <xf numFmtId="0" fontId="29" fillId="0" borderId="8" xfId="2" applyFont="1" applyBorder="1" applyAlignment="1">
      <alignment horizontal="center" vertical="center"/>
    </xf>
    <xf numFmtId="0" fontId="29" fillId="0" borderId="15" xfId="2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38" fillId="10" borderId="19" xfId="0" applyFont="1" applyFill="1" applyBorder="1" applyAlignment="1">
      <alignment horizontal="center" vertical="center" wrapText="1"/>
    </xf>
    <xf numFmtId="0" fontId="38" fillId="10" borderId="20" xfId="0" applyFont="1" applyFill="1" applyBorder="1" applyAlignment="1">
      <alignment horizontal="center" vertical="center" wrapText="1"/>
    </xf>
    <xf numFmtId="0" fontId="38" fillId="10" borderId="11" xfId="0" applyFont="1" applyFill="1" applyBorder="1" applyAlignment="1">
      <alignment horizontal="center" vertical="center" wrapText="1"/>
    </xf>
    <xf numFmtId="0" fontId="38" fillId="10" borderId="21" xfId="0" applyFont="1" applyFill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 vertical="center" wrapText="1"/>
    </xf>
    <xf numFmtId="0" fontId="12" fillId="10" borderId="20" xfId="0" applyFont="1" applyFill="1" applyBorder="1" applyAlignment="1">
      <alignment horizontal="center" vertical="center" wrapText="1"/>
    </xf>
    <xf numFmtId="0" fontId="12" fillId="10" borderId="21" xfId="0" applyFont="1" applyFill="1" applyBorder="1" applyAlignment="1">
      <alignment horizontal="center" vertical="center" wrapText="1"/>
    </xf>
    <xf numFmtId="0" fontId="31" fillId="0" borderId="5" xfId="1" applyFont="1" applyFill="1" applyBorder="1" applyAlignment="1">
      <alignment horizontal="center" vertical="center" wrapText="1"/>
    </xf>
    <xf numFmtId="0" fontId="29" fillId="0" borderId="9" xfId="2" applyFont="1" applyFill="1" applyBorder="1" applyAlignment="1">
      <alignment horizontal="center" vertical="center"/>
    </xf>
    <xf numFmtId="0" fontId="39" fillId="2" borderId="15" xfId="1" applyFont="1" applyFill="1" applyBorder="1" applyAlignment="1">
      <alignment horizontal="center" vertical="center"/>
    </xf>
    <xf numFmtId="0" fontId="39" fillId="2" borderId="9" xfId="1" applyFont="1" applyFill="1" applyBorder="1" applyAlignment="1">
      <alignment horizontal="center" vertical="center"/>
    </xf>
    <xf numFmtId="0" fontId="31" fillId="11" borderId="15" xfId="1" applyFont="1" applyFill="1" applyBorder="1" applyAlignment="1">
      <alignment horizontal="center" vertical="center" wrapText="1"/>
    </xf>
    <xf numFmtId="0" fontId="31" fillId="11" borderId="22" xfId="1" applyFont="1" applyFill="1" applyBorder="1" applyAlignment="1">
      <alignment horizontal="center" vertical="center" wrapText="1"/>
    </xf>
    <xf numFmtId="0" fontId="29" fillId="0" borderId="4" xfId="2" applyFont="1" applyBorder="1" applyAlignment="1">
      <alignment horizontal="center" vertical="center"/>
    </xf>
    <xf numFmtId="0" fontId="29" fillId="0" borderId="5" xfId="2" applyFont="1" applyFill="1" applyBorder="1" applyAlignment="1">
      <alignment horizontal="center" vertical="center"/>
    </xf>
    <xf numFmtId="0" fontId="33" fillId="0" borderId="35" xfId="1" applyFont="1" applyBorder="1" applyAlignment="1">
      <alignment horizontal="center" vertical="center" wrapText="1"/>
    </xf>
    <xf numFmtId="0" fontId="33" fillId="0" borderId="9" xfId="1" applyFont="1" applyBorder="1" applyAlignment="1">
      <alignment horizontal="center" vertical="center" wrapText="1"/>
    </xf>
    <xf numFmtId="0" fontId="29" fillId="0" borderId="5" xfId="2" applyFont="1" applyBorder="1" applyAlignment="1">
      <alignment horizontal="center" vertical="center"/>
    </xf>
    <xf numFmtId="0" fontId="39" fillId="2" borderId="5" xfId="1" applyFont="1" applyFill="1" applyBorder="1" applyAlignment="1">
      <alignment horizontal="center" vertical="center"/>
    </xf>
    <xf numFmtId="0" fontId="33" fillId="0" borderId="5" xfId="1" applyFont="1" applyBorder="1" applyAlignment="1">
      <alignment horizontal="center" vertical="center"/>
    </xf>
    <xf numFmtId="0" fontId="33" fillId="0" borderId="9" xfId="1" applyFont="1" applyBorder="1" applyAlignment="1">
      <alignment horizontal="center" vertical="center"/>
    </xf>
    <xf numFmtId="0" fontId="33" fillId="0" borderId="15" xfId="1" applyFont="1" applyBorder="1" applyAlignment="1">
      <alignment horizontal="center" vertical="center" wrapText="1"/>
    </xf>
    <xf numFmtId="0" fontId="33" fillId="0" borderId="22" xfId="1" applyFont="1" applyBorder="1" applyAlignment="1">
      <alignment horizontal="center" vertical="center" wrapText="1"/>
    </xf>
    <xf numFmtId="0" fontId="29" fillId="0" borderId="22" xfId="2" applyFont="1" applyFill="1" applyBorder="1" applyAlignment="1">
      <alignment horizontal="center" vertical="center"/>
    </xf>
    <xf numFmtId="0" fontId="53" fillId="10" borderId="19" xfId="0" applyFont="1" applyFill="1" applyBorder="1" applyAlignment="1">
      <alignment horizontal="center" vertical="center" wrapText="1"/>
    </xf>
    <xf numFmtId="0" fontId="52" fillId="0" borderId="20" xfId="0" applyNumberFormat="1" applyFont="1" applyBorder="1">
      <alignment vertical="center"/>
    </xf>
    <xf numFmtId="0" fontId="52" fillId="0" borderId="21" xfId="0" applyNumberFormat="1" applyFont="1" applyBorder="1">
      <alignment vertical="center"/>
    </xf>
    <xf numFmtId="0" fontId="35" fillId="0" borderId="20" xfId="0" applyNumberFormat="1" applyFont="1" applyBorder="1">
      <alignment vertical="center"/>
    </xf>
    <xf numFmtId="0" fontId="35" fillId="0" borderId="21" xfId="0" applyNumberFormat="1" applyFont="1" applyBorder="1">
      <alignment vertical="center"/>
    </xf>
    <xf numFmtId="0" fontId="29" fillId="0" borderId="22" xfId="2" applyFont="1" applyBorder="1" applyAlignment="1">
      <alignment horizontal="center" vertical="center"/>
    </xf>
    <xf numFmtId="0" fontId="33" fillId="2" borderId="15" xfId="1" applyFont="1" applyFill="1" applyBorder="1" applyAlignment="1">
      <alignment horizontal="center" vertical="center"/>
    </xf>
    <xf numFmtId="0" fontId="33" fillId="2" borderId="9" xfId="1" applyFont="1" applyFill="1" applyBorder="1" applyAlignment="1">
      <alignment horizontal="center" vertical="center"/>
    </xf>
    <xf numFmtId="0" fontId="33" fillId="0" borderId="5" xfId="1" applyFont="1" applyBorder="1" applyAlignment="1">
      <alignment horizontal="center" vertical="center" wrapText="1"/>
    </xf>
    <xf numFmtId="0" fontId="55" fillId="10" borderId="19" xfId="0" applyFont="1" applyFill="1" applyBorder="1" applyAlignment="1">
      <alignment horizontal="center" vertical="center" wrapText="1"/>
    </xf>
    <xf numFmtId="0" fontId="56" fillId="0" borderId="20" xfId="0" applyNumberFormat="1" applyFont="1" applyBorder="1">
      <alignment vertical="center"/>
    </xf>
    <xf numFmtId="0" fontId="56" fillId="0" borderId="21" xfId="0" applyNumberFormat="1" applyFont="1" applyBorder="1">
      <alignment vertical="center"/>
    </xf>
    <xf numFmtId="0" fontId="29" fillId="0" borderId="35" xfId="2" applyFont="1" applyBorder="1" applyAlignment="1">
      <alignment horizontal="center" vertical="center"/>
    </xf>
    <xf numFmtId="0" fontId="31" fillId="0" borderId="35" xfId="1" applyFont="1" applyFill="1" applyBorder="1" applyAlignment="1">
      <alignment horizontal="center" vertical="center" wrapText="1"/>
    </xf>
    <xf numFmtId="0" fontId="33" fillId="2" borderId="35" xfId="1" applyFont="1" applyFill="1" applyBorder="1" applyAlignment="1">
      <alignment horizontal="center" vertical="center"/>
    </xf>
    <xf numFmtId="0" fontId="54" fillId="2" borderId="35" xfId="1" applyNumberFormat="1" applyFont="1" applyFill="1" applyBorder="1" applyAlignment="1">
      <alignment horizontal="center" vertical="center" shrinkToFit="1"/>
    </xf>
    <xf numFmtId="0" fontId="54" fillId="2" borderId="9" xfId="1" applyNumberFormat="1" applyFont="1" applyFill="1" applyBorder="1" applyAlignment="1">
      <alignment horizontal="center" vertical="center" shrinkToFit="1"/>
    </xf>
    <xf numFmtId="0" fontId="11" fillId="0" borderId="39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38" xfId="0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6" fillId="0" borderId="49" xfId="1" applyFont="1" applyBorder="1" applyAlignment="1">
      <alignment horizontal="center" vertical="center"/>
    </xf>
    <xf numFmtId="0" fontId="6" fillId="0" borderId="50" xfId="1" applyFont="1" applyBorder="1" applyAlignment="1">
      <alignment horizontal="center" vertical="center"/>
    </xf>
    <xf numFmtId="0" fontId="6" fillId="0" borderId="51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27" fillId="0" borderId="9" xfId="1" applyFont="1" applyBorder="1" applyAlignment="1">
      <alignment horizontal="center" vertical="top" wrapText="1"/>
    </xf>
    <xf numFmtId="0" fontId="45" fillId="2" borderId="35" xfId="1" applyFont="1" applyFill="1" applyBorder="1" applyAlignment="1">
      <alignment horizontal="center" vertical="center"/>
    </xf>
    <xf numFmtId="0" fontId="45" fillId="2" borderId="9" xfId="1" applyFont="1" applyFill="1" applyBorder="1" applyAlignment="1">
      <alignment horizontal="center" vertical="center"/>
    </xf>
    <xf numFmtId="180" fontId="54" fillId="2" borderId="35" xfId="1" applyNumberFormat="1" applyFont="1" applyFill="1" applyBorder="1" applyAlignment="1">
      <alignment horizontal="center" vertical="center" shrinkToFit="1"/>
    </xf>
    <xf numFmtId="180" fontId="54" fillId="2" borderId="9" xfId="1" applyNumberFormat="1" applyFont="1" applyFill="1" applyBorder="1" applyAlignment="1">
      <alignment horizontal="center" vertical="center" shrinkToFit="1"/>
    </xf>
    <xf numFmtId="0" fontId="54" fillId="2" borderId="35" xfId="1" applyFont="1" applyFill="1" applyBorder="1" applyAlignment="1">
      <alignment horizontal="center" vertical="center" shrinkToFit="1"/>
    </xf>
    <xf numFmtId="0" fontId="54" fillId="2" borderId="9" xfId="1" applyFont="1" applyFill="1" applyBorder="1" applyAlignment="1">
      <alignment horizontal="center" vertical="center" shrinkToFit="1"/>
    </xf>
    <xf numFmtId="181" fontId="45" fillId="2" borderId="35" xfId="1" applyNumberFormat="1" applyFont="1" applyFill="1" applyBorder="1" applyAlignment="1">
      <alignment horizontal="center" vertical="center"/>
    </xf>
    <xf numFmtId="181" fontId="45" fillId="2" borderId="9" xfId="1" applyNumberFormat="1" applyFont="1" applyFill="1" applyBorder="1" applyAlignment="1">
      <alignment horizontal="center" vertical="center"/>
    </xf>
    <xf numFmtId="0" fontId="11" fillId="10" borderId="19" xfId="0" applyFont="1" applyFill="1" applyBorder="1" applyAlignment="1">
      <alignment horizontal="center" vertical="center" wrapText="1"/>
    </xf>
    <xf numFmtId="0" fontId="11" fillId="10" borderId="20" xfId="0" applyFont="1" applyFill="1" applyBorder="1" applyAlignment="1">
      <alignment horizontal="center" vertical="center" wrapText="1"/>
    </xf>
    <xf numFmtId="0" fontId="11" fillId="10" borderId="21" xfId="0" applyFont="1" applyFill="1" applyBorder="1" applyAlignment="1">
      <alignment horizontal="center" vertical="center" wrapText="1"/>
    </xf>
    <xf numFmtId="0" fontId="32" fillId="10" borderId="19" xfId="0" applyFont="1" applyFill="1" applyBorder="1" applyAlignment="1">
      <alignment horizontal="center" vertical="center" wrapText="1"/>
    </xf>
    <xf numFmtId="0" fontId="32" fillId="10" borderId="20" xfId="0" applyFont="1" applyFill="1" applyBorder="1" applyAlignment="1">
      <alignment horizontal="center" vertical="center" wrapText="1"/>
    </xf>
    <xf numFmtId="0" fontId="32" fillId="10" borderId="11" xfId="0" applyFont="1" applyFill="1" applyBorder="1" applyAlignment="1">
      <alignment horizontal="center" vertical="center" wrapText="1"/>
    </xf>
    <xf numFmtId="0" fontId="32" fillId="10" borderId="2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0" fontId="20" fillId="0" borderId="24" xfId="0" applyFont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20" fillId="5" borderId="33" xfId="0" applyFont="1" applyFill="1" applyBorder="1" applyAlignment="1">
      <alignment horizontal="center" vertical="center"/>
    </xf>
    <xf numFmtId="0" fontId="20" fillId="5" borderId="28" xfId="0" applyFont="1" applyFill="1" applyBorder="1" applyAlignment="1">
      <alignment horizontal="center" vertical="center"/>
    </xf>
    <xf numFmtId="0" fontId="20" fillId="5" borderId="34" xfId="0" applyFont="1" applyFill="1" applyBorder="1" applyAlignment="1">
      <alignment horizontal="center" vertical="center" shrinkToFit="1"/>
    </xf>
    <xf numFmtId="0" fontId="20" fillId="5" borderId="32" xfId="0" applyFont="1" applyFill="1" applyBorder="1" applyAlignment="1">
      <alignment horizontal="center" vertical="center" shrinkToFit="1"/>
    </xf>
    <xf numFmtId="0" fontId="20" fillId="5" borderId="26" xfId="0" applyFont="1" applyFill="1" applyBorder="1" applyAlignment="1">
      <alignment horizontal="center" vertical="center" shrinkToFit="1"/>
    </xf>
    <xf numFmtId="0" fontId="20" fillId="5" borderId="27" xfId="0" applyFont="1" applyFill="1" applyBorder="1" applyAlignment="1">
      <alignment horizontal="center" vertical="center" shrinkToFit="1"/>
    </xf>
    <xf numFmtId="0" fontId="20" fillId="5" borderId="36" xfId="0" applyFont="1" applyFill="1" applyBorder="1" applyAlignment="1">
      <alignment horizontal="center" vertical="center" shrinkToFit="1"/>
    </xf>
    <xf numFmtId="177" fontId="7" fillId="7" borderId="37" xfId="0" applyNumberFormat="1" applyFont="1" applyFill="1" applyBorder="1" applyAlignment="1">
      <alignment horizontal="center" vertical="center"/>
    </xf>
    <xf numFmtId="177" fontId="7" fillId="7" borderId="31" xfId="0" applyNumberFormat="1" applyFont="1" applyFill="1" applyBorder="1" applyAlignment="1">
      <alignment horizontal="center" vertical="center"/>
    </xf>
    <xf numFmtId="177" fontId="7" fillId="7" borderId="39" xfId="0" applyNumberFormat="1" applyFont="1" applyFill="1" applyBorder="1" applyAlignment="1">
      <alignment horizontal="center" vertical="center"/>
    </xf>
    <xf numFmtId="177" fontId="7" fillId="7" borderId="7" xfId="0" applyNumberFormat="1" applyFont="1" applyFill="1" applyBorder="1" applyAlignment="1">
      <alignment horizontal="center" vertical="center"/>
    </xf>
    <xf numFmtId="177" fontId="7" fillId="7" borderId="0" xfId="0" applyNumberFormat="1" applyFont="1" applyFill="1" applyBorder="1" applyAlignment="1">
      <alignment horizontal="center" vertical="center"/>
    </xf>
    <xf numFmtId="0" fontId="22" fillId="8" borderId="17" xfId="0" applyFont="1" applyFill="1" applyBorder="1" applyAlignment="1">
      <alignment horizontal="center" vertical="center" shrinkToFit="1"/>
    </xf>
    <xf numFmtId="0" fontId="7" fillId="8" borderId="17" xfId="0" applyFont="1" applyFill="1" applyBorder="1" applyAlignment="1">
      <alignment horizontal="center" vertical="center" shrinkToFit="1"/>
    </xf>
    <xf numFmtId="0" fontId="7" fillId="7" borderId="40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20" fillId="5" borderId="42" xfId="0" applyFont="1" applyFill="1" applyBorder="1" applyAlignment="1">
      <alignment horizontal="center" vertical="center" shrinkToFit="1"/>
    </xf>
    <xf numFmtId="0" fontId="20" fillId="5" borderId="43" xfId="0" applyFont="1" applyFill="1" applyBorder="1" applyAlignment="1">
      <alignment horizontal="center" vertical="center" shrinkToFit="1"/>
    </xf>
    <xf numFmtId="0" fontId="20" fillId="5" borderId="40" xfId="0" applyFont="1" applyFill="1" applyBorder="1" applyAlignment="1">
      <alignment horizontal="center" vertical="center" shrinkToFit="1"/>
    </xf>
    <xf numFmtId="0" fontId="20" fillId="5" borderId="11" xfId="0" applyFont="1" applyFill="1" applyBorder="1" applyAlignment="1">
      <alignment horizontal="center" vertical="center" shrinkToFit="1"/>
    </xf>
    <xf numFmtId="0" fontId="20" fillId="5" borderId="41" xfId="0" applyFont="1" applyFill="1" applyBorder="1" applyAlignment="1">
      <alignment horizontal="center" vertical="center" shrinkToFit="1"/>
    </xf>
    <xf numFmtId="0" fontId="7" fillId="9" borderId="37" xfId="0" applyFont="1" applyFill="1" applyBorder="1" applyAlignment="1">
      <alignment horizontal="center" vertical="center"/>
    </xf>
    <xf numFmtId="0" fontId="7" fillId="9" borderId="31" xfId="0" applyFont="1" applyFill="1" applyBorder="1" applyAlignment="1">
      <alignment horizontal="center" vertical="center"/>
    </xf>
    <xf numFmtId="0" fontId="7" fillId="9" borderId="40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0" fontId="20" fillId="5" borderId="44" xfId="0" applyFont="1" applyFill="1" applyBorder="1" applyAlignment="1">
      <alignment horizontal="center" vertical="center" shrinkToFit="1"/>
    </xf>
    <xf numFmtId="0" fontId="20" fillId="5" borderId="45" xfId="0" applyFont="1" applyFill="1" applyBorder="1" applyAlignment="1">
      <alignment horizontal="center" vertical="center" shrinkToFit="1"/>
    </xf>
    <xf numFmtId="0" fontId="7" fillId="7" borderId="7" xfId="0" applyFont="1" applyFill="1" applyBorder="1" applyAlignment="1">
      <alignment horizontal="center" vertical="center"/>
    </xf>
    <xf numFmtId="0" fontId="7" fillId="7" borderId="39" xfId="0" applyFont="1" applyFill="1" applyBorder="1" applyAlignment="1">
      <alignment horizontal="center" vertical="center"/>
    </xf>
    <xf numFmtId="0" fontId="20" fillId="5" borderId="56" xfId="0" applyFont="1" applyFill="1" applyBorder="1" applyAlignment="1">
      <alignment horizontal="center" vertical="center" shrinkToFit="1"/>
    </xf>
    <xf numFmtId="0" fontId="0" fillId="0" borderId="57" xfId="0" applyBorder="1" applyAlignment="1">
      <alignment horizontal="center" vertical="center" shrinkToFit="1"/>
    </xf>
    <xf numFmtId="177" fontId="20" fillId="0" borderId="37" xfId="0" applyNumberFormat="1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3" fillId="8" borderId="17" xfId="0" applyFont="1" applyFill="1" applyBorder="1" applyAlignment="1">
      <alignment horizontal="center" vertical="center" shrinkToFit="1"/>
    </xf>
    <xf numFmtId="0" fontId="20" fillId="8" borderId="17" xfId="0" applyFont="1" applyFill="1" applyBorder="1" applyAlignment="1">
      <alignment horizontal="center" vertical="center" shrinkToFit="1"/>
    </xf>
    <xf numFmtId="0" fontId="20" fillId="8" borderId="19" xfId="0" applyFont="1" applyFill="1" applyBorder="1" applyAlignment="1">
      <alignment horizontal="center" vertical="center" shrinkToFit="1"/>
    </xf>
    <xf numFmtId="0" fontId="20" fillId="0" borderId="40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9" borderId="37" xfId="0" applyFont="1" applyFill="1" applyBorder="1" applyAlignment="1">
      <alignment horizontal="center" vertical="center"/>
    </xf>
    <xf numFmtId="0" fontId="20" fillId="9" borderId="31" xfId="0" applyFont="1" applyFill="1" applyBorder="1" applyAlignment="1">
      <alignment horizontal="center" vertical="center"/>
    </xf>
    <xf numFmtId="0" fontId="20" fillId="9" borderId="40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 shrinkToFit="1"/>
    </xf>
    <xf numFmtId="0" fontId="20" fillId="0" borderId="0" xfId="0" applyFont="1" applyBorder="1" applyAlignment="1">
      <alignment horizontal="center" vertical="center"/>
    </xf>
    <xf numFmtId="0" fontId="43" fillId="12" borderId="17" xfId="0" applyFont="1" applyFill="1" applyBorder="1" applyAlignment="1">
      <alignment horizontal="center" vertical="center" shrinkToFit="1"/>
    </xf>
    <xf numFmtId="0" fontId="44" fillId="12" borderId="17" xfId="0" applyFont="1" applyFill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20" fillId="9" borderId="47" xfId="0" applyFont="1" applyFill="1" applyBorder="1" applyAlignment="1">
      <alignment horizontal="center" vertical="center"/>
    </xf>
    <xf numFmtId="0" fontId="20" fillId="9" borderId="2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shrinkToFit="1"/>
    </xf>
    <xf numFmtId="0" fontId="7" fillId="6" borderId="23" xfId="0" applyFont="1" applyFill="1" applyBorder="1" applyAlignment="1">
      <alignment horizontal="center" vertical="center" shrinkToFit="1"/>
    </xf>
    <xf numFmtId="0" fontId="7" fillId="6" borderId="6" xfId="0" applyFont="1" applyFill="1" applyBorder="1" applyAlignment="1">
      <alignment horizontal="center" vertical="center" shrinkToFit="1"/>
    </xf>
    <xf numFmtId="0" fontId="18" fillId="0" borderId="29" xfId="0" applyFont="1" applyFill="1" applyBorder="1" applyAlignment="1">
      <alignment horizontal="center" vertical="center" shrinkToFit="1"/>
    </xf>
    <xf numFmtId="0" fontId="18" fillId="0" borderId="30" xfId="0" applyFont="1" applyFill="1" applyBorder="1" applyAlignment="1">
      <alignment horizontal="center" vertical="center" shrinkToFit="1"/>
    </xf>
    <xf numFmtId="0" fontId="18" fillId="0" borderId="46" xfId="0" applyFont="1" applyFill="1" applyBorder="1" applyAlignment="1">
      <alignment horizontal="center" vertical="center" shrinkToFit="1"/>
    </xf>
    <xf numFmtId="0" fontId="20" fillId="0" borderId="40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42" xfId="0" applyFont="1" applyFill="1" applyBorder="1" applyAlignment="1">
      <alignment horizontal="center" vertical="center" shrinkToFit="1"/>
    </xf>
    <xf numFmtId="0" fontId="20" fillId="0" borderId="32" xfId="0" applyFont="1" applyFill="1" applyBorder="1" applyAlignment="1">
      <alignment horizontal="center" vertical="center" shrinkToFit="1"/>
    </xf>
    <xf numFmtId="0" fontId="20" fillId="0" borderId="43" xfId="0" applyFont="1" applyFill="1" applyBorder="1" applyAlignment="1">
      <alignment horizontal="center" vertical="center" shrinkToFit="1"/>
    </xf>
    <xf numFmtId="0" fontId="20" fillId="0" borderId="40" xfId="0" applyFont="1" applyFill="1" applyBorder="1" applyAlignment="1">
      <alignment horizontal="center" vertical="center" shrinkToFit="1"/>
    </xf>
    <xf numFmtId="0" fontId="20" fillId="0" borderId="11" xfId="0" applyFont="1" applyFill="1" applyBorder="1" applyAlignment="1">
      <alignment horizontal="center" vertical="center" shrinkToFit="1"/>
    </xf>
    <xf numFmtId="0" fontId="20" fillId="0" borderId="41" xfId="0" applyFont="1" applyFill="1" applyBorder="1" applyAlignment="1">
      <alignment horizontal="center" vertical="center" shrinkToFit="1"/>
    </xf>
    <xf numFmtId="0" fontId="20" fillId="0" borderId="37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center" vertical="center"/>
    </xf>
    <xf numFmtId="0" fontId="20" fillId="0" borderId="47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0" fillId="0" borderId="44" xfId="0" applyFont="1" applyFill="1" applyBorder="1" applyAlignment="1">
      <alignment horizontal="center" vertical="center" shrinkToFit="1"/>
    </xf>
    <xf numFmtId="0" fontId="20" fillId="0" borderId="45" xfId="0" applyFont="1" applyFill="1" applyBorder="1" applyAlignment="1">
      <alignment horizontal="center" vertical="center" shrinkToFit="1"/>
    </xf>
    <xf numFmtId="0" fontId="20" fillId="0" borderId="11" xfId="0" applyFont="1" applyFill="1" applyBorder="1" applyAlignment="1">
      <alignment horizontal="center" vertical="center"/>
    </xf>
    <xf numFmtId="177" fontId="20" fillId="0" borderId="37" xfId="0" applyNumberFormat="1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 shrinkToFit="1"/>
    </xf>
    <xf numFmtId="0" fontId="20" fillId="0" borderId="17" xfId="0" applyFont="1" applyFill="1" applyBorder="1" applyAlignment="1">
      <alignment horizontal="center" vertical="center" shrinkToFit="1"/>
    </xf>
    <xf numFmtId="0" fontId="43" fillId="0" borderId="17" xfId="0" applyFont="1" applyFill="1" applyBorder="1" applyAlignment="1">
      <alignment horizontal="center" vertical="center" shrinkToFit="1"/>
    </xf>
    <xf numFmtId="0" fontId="44" fillId="0" borderId="17" xfId="0" applyFont="1" applyFill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 shrinkToFit="1"/>
    </xf>
    <xf numFmtId="0" fontId="23" fillId="0" borderId="0" xfId="0" applyFont="1" applyFill="1" applyBorder="1" applyAlignment="1">
      <alignment horizontal="center" vertical="center" shrinkToFit="1"/>
    </xf>
    <xf numFmtId="0" fontId="20" fillId="0" borderId="0" xfId="0" applyFont="1" applyFill="1" applyBorder="1" applyAlignment="1">
      <alignment horizontal="center" vertical="center" shrinkToFit="1"/>
    </xf>
    <xf numFmtId="0" fontId="20" fillId="0" borderId="19" xfId="0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7" fillId="9" borderId="37" xfId="0" applyFont="1" applyFill="1" applyBorder="1" applyAlignment="1">
      <alignment horizontal="center" vertical="center" wrapText="1"/>
    </xf>
    <xf numFmtId="0" fontId="7" fillId="9" borderId="31" xfId="0" applyFont="1" applyFill="1" applyBorder="1" applyAlignment="1">
      <alignment horizontal="center" vertical="center" wrapText="1"/>
    </xf>
    <xf numFmtId="0" fontId="7" fillId="9" borderId="4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47" fillId="0" borderId="6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8" fillId="0" borderId="7" xfId="0" applyFont="1" applyBorder="1" applyAlignment="1">
      <alignment horizontal="left" vertical="center"/>
    </xf>
    <xf numFmtId="0" fontId="18" fillId="6" borderId="0" xfId="0" applyFont="1" applyFill="1" applyBorder="1" applyAlignment="1">
      <alignment horizontal="center" vertical="center" shrinkToFit="1"/>
    </xf>
  </cellXfs>
  <cellStyles count="21">
    <cellStyle name="一般" xfId="0" builtinId="0"/>
    <cellStyle name="一般 2" xfId="1"/>
    <cellStyle name="一般 2 2" xfId="4"/>
    <cellStyle name="一般 2 2 2" xfId="5"/>
    <cellStyle name="一般 2_豐小100年12月菜單" xfId="3"/>
    <cellStyle name="一般 3" xfId="6"/>
    <cellStyle name="一般 4" xfId="7"/>
    <cellStyle name="一般 5" xfId="8"/>
    <cellStyle name="一般 5 2" xfId="9"/>
    <cellStyle name="一般_豐小100年12月菜單_103年11月公版菜單" xfId="2"/>
    <cellStyle name="好_100年10月建高菜單" xfId="10"/>
    <cellStyle name="好_建功10011月份菜單明細" xfId="11"/>
    <cellStyle name="好_建高三校成本分析100.10-" xfId="12"/>
    <cellStyle name="百分比 2" xfId="13"/>
    <cellStyle name="貨幣 2" xfId="14"/>
    <cellStyle name="壞_100年10月建高菜單" xfId="15"/>
    <cellStyle name="壞_光明10005菜單-修" xfId="16"/>
    <cellStyle name="壞_竹東100.4月菜單(+一覽)test" xfId="17"/>
    <cellStyle name="壞_建功10011月份菜單明細" xfId="18"/>
    <cellStyle name="壞_建高三校成本分析100.10-" xfId="19"/>
    <cellStyle name="壞_食材對照表" xfId="20"/>
  </cellStyles>
  <dxfs count="0"/>
  <tableStyles count="0" defaultTableStyle="TableStyleMedium9" defaultPivotStyle="PivotStyleLight16"/>
  <colors>
    <mruColors>
      <color rgb="FFCCFFCC"/>
      <color rgb="FFFF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460375</xdr:rowOff>
    </xdr:from>
    <xdr:to>
      <xdr:col>3</xdr:col>
      <xdr:colOff>2920868</xdr:colOff>
      <xdr:row>1</xdr:row>
      <xdr:rowOff>671286</xdr:rowOff>
    </xdr:to>
    <xdr:pic>
      <xdr:nvPicPr>
        <xdr:cNvPr id="20" name="圖片 19" descr="圖片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212725"/>
          <a:ext cx="2739893" cy="210911"/>
        </a:xfrm>
        <a:prstGeom prst="rect">
          <a:avLst/>
        </a:prstGeom>
      </xdr:spPr>
    </xdr:pic>
    <xdr:clientData/>
  </xdr:twoCellAnchor>
  <xdr:twoCellAnchor editAs="oneCell">
    <xdr:from>
      <xdr:col>6</xdr:col>
      <xdr:colOff>2666999</xdr:colOff>
      <xdr:row>0</xdr:row>
      <xdr:rowOff>476251</xdr:rowOff>
    </xdr:from>
    <xdr:to>
      <xdr:col>13</xdr:col>
      <xdr:colOff>226163</xdr:colOff>
      <xdr:row>1</xdr:row>
      <xdr:rowOff>744312</xdr:rowOff>
    </xdr:to>
    <xdr:pic>
      <xdr:nvPicPr>
        <xdr:cNvPr id="21" name="圖片 20" descr="圖片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00599" y="209551"/>
          <a:ext cx="4340964" cy="21091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3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4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5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6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7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8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9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0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1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2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3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4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5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6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7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8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9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0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38100</xdr:colOff>
      <xdr:row>1</xdr:row>
      <xdr:rowOff>114371</xdr:rowOff>
    </xdr:from>
    <xdr:to>
      <xdr:col>3</xdr:col>
      <xdr:colOff>2780756</xdr:colOff>
      <xdr:row>1</xdr:row>
      <xdr:rowOff>746761</xdr:rowOff>
    </xdr:to>
    <xdr:pic>
      <xdr:nvPicPr>
        <xdr:cNvPr id="41" name="圖片 40" descr="圖片1.jpg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tretch>
          <a:fillRect/>
        </a:stretch>
      </xdr:blipFill>
      <xdr:spPr>
        <a:xfrm>
          <a:off x="38100" y="323921"/>
          <a:ext cx="2704556" cy="989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6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6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6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6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6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6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6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6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6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6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7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7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7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7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8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8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8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8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88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89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9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9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98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99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0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0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0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0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0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0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0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0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0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0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1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1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1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1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1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1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1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1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1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1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2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2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2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2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2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2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2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2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2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2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3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3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3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3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3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3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4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4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4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4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5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5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5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5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5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5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5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5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5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5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6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6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6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6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7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7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7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7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78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79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8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8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88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89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9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9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9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9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0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0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0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0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0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0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0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0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0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0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1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1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1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1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1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1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1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1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1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1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2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2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2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2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2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2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2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2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2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2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3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3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3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3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3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3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3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3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3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3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40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41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42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43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44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45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46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47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48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49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50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51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52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53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54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55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56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57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5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5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6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6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6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6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6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6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6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6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68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69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7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7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7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7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7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7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8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8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8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8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8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8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9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9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9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9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9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9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9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9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9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9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0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0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460375</xdr:rowOff>
    </xdr:from>
    <xdr:to>
      <xdr:col>3</xdr:col>
      <xdr:colOff>2920868</xdr:colOff>
      <xdr:row>1</xdr:row>
      <xdr:rowOff>671286</xdr:rowOff>
    </xdr:to>
    <xdr:pic>
      <xdr:nvPicPr>
        <xdr:cNvPr id="302" name="圖片 301" descr="圖片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212725"/>
          <a:ext cx="2739893" cy="210911"/>
        </a:xfrm>
        <a:prstGeom prst="rect">
          <a:avLst/>
        </a:prstGeom>
      </xdr:spPr>
    </xdr:pic>
    <xdr:clientData/>
  </xdr:twoCellAnchor>
  <xdr:twoCellAnchor editAs="oneCell">
    <xdr:from>
      <xdr:col>7</xdr:col>
      <xdr:colOff>190499</xdr:colOff>
      <xdr:row>0</xdr:row>
      <xdr:rowOff>503466</xdr:rowOff>
    </xdr:from>
    <xdr:to>
      <xdr:col>14</xdr:col>
      <xdr:colOff>362234</xdr:colOff>
      <xdr:row>1</xdr:row>
      <xdr:rowOff>771527</xdr:rowOff>
    </xdr:to>
    <xdr:pic>
      <xdr:nvPicPr>
        <xdr:cNvPr id="303" name="圖片 302" descr="圖片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991099" y="208191"/>
          <a:ext cx="4972335" cy="210911"/>
        </a:xfrm>
        <a:prstGeom prst="rect">
          <a:avLst/>
        </a:prstGeom>
      </xdr:spPr>
    </xdr:pic>
    <xdr:clientData/>
  </xdr:twoCellAnchor>
  <xdr:twoCellAnchor>
    <xdr:from>
      <xdr:col>6</xdr:col>
      <xdr:colOff>952500</xdr:colOff>
      <xdr:row>46</xdr:row>
      <xdr:rowOff>299357</xdr:rowOff>
    </xdr:from>
    <xdr:to>
      <xdr:col>6</xdr:col>
      <xdr:colOff>1415879</xdr:colOff>
      <xdr:row>46</xdr:row>
      <xdr:rowOff>788479</xdr:rowOff>
    </xdr:to>
    <xdr:sp macro="" textlink="">
      <xdr:nvSpPr>
        <xdr:cNvPr id="304" name="五角星形 303"/>
        <xdr:cNvSpPr/>
      </xdr:nvSpPr>
      <xdr:spPr>
        <a:xfrm>
          <a:off x="4800600" y="9852932"/>
          <a:ext cx="0" cy="0"/>
        </a:xfrm>
        <a:prstGeom prst="star5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TW" altLang="en-US" sz="1100"/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06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07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08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09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10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11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12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13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14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15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16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17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18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19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20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21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22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23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2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2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2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2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2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2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3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3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3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3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3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3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3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3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3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3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4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4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4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4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4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4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4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4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4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4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5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5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5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5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5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5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5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5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5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5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6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6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6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6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6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6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6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6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6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6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7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7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7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7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7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7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7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7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7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7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8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8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8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8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8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8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8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8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88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89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9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9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9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9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9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9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9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9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98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99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0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0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0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0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0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0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0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0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0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0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1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1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1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1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1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1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1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1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1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1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2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2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2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2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2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2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2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2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2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2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3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3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3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3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3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3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3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3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3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3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4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4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4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4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4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4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4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4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4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4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5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5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5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5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5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5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5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5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5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5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6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6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6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6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6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6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6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6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6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6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7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7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7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7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7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7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7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7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78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79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8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8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8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8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8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8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8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8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88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89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9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9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9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9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9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9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9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9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9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9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0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0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0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0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0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0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0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0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0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0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1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1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1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1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1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1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1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1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1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1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2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2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22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23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24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25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26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27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28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29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30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31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32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33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34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35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36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37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38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39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4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4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4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4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4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4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4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4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4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4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5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5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5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5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5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5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5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5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460375</xdr:rowOff>
    </xdr:from>
    <xdr:to>
      <xdr:col>3</xdr:col>
      <xdr:colOff>2920868</xdr:colOff>
      <xdr:row>1</xdr:row>
      <xdr:rowOff>671286</xdr:rowOff>
    </xdr:to>
    <xdr:pic>
      <xdr:nvPicPr>
        <xdr:cNvPr id="20" name="圖片 19" descr="圖片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60375"/>
          <a:ext cx="6054593" cy="858611"/>
        </a:xfrm>
        <a:prstGeom prst="rect">
          <a:avLst/>
        </a:prstGeom>
      </xdr:spPr>
    </xdr:pic>
    <xdr:clientData/>
  </xdr:twoCellAnchor>
  <xdr:twoCellAnchor editAs="oneCell">
    <xdr:from>
      <xdr:col>6</xdr:col>
      <xdr:colOff>2666999</xdr:colOff>
      <xdr:row>0</xdr:row>
      <xdr:rowOff>476251</xdr:rowOff>
    </xdr:from>
    <xdr:to>
      <xdr:col>13</xdr:col>
      <xdr:colOff>226163</xdr:colOff>
      <xdr:row>1</xdr:row>
      <xdr:rowOff>744312</xdr:rowOff>
    </xdr:to>
    <xdr:pic>
      <xdr:nvPicPr>
        <xdr:cNvPr id="21" name="圖片 20" descr="圖片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059149" y="476251"/>
          <a:ext cx="6131664" cy="9157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2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3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4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5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6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7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8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9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0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1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2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3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4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5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6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7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8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9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38100</xdr:colOff>
      <xdr:row>1</xdr:row>
      <xdr:rowOff>114371</xdr:rowOff>
    </xdr:from>
    <xdr:to>
      <xdr:col>3</xdr:col>
      <xdr:colOff>2780756</xdr:colOff>
      <xdr:row>1</xdr:row>
      <xdr:rowOff>746761</xdr:rowOff>
    </xdr:to>
    <xdr:pic>
      <xdr:nvPicPr>
        <xdr:cNvPr id="40" name="圖片 39" descr="圖片1.jpg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tretch>
          <a:fillRect/>
        </a:stretch>
      </xdr:blipFill>
      <xdr:spPr>
        <a:xfrm>
          <a:off x="38100" y="762071"/>
          <a:ext cx="5876381" cy="6323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3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4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1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2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6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61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62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6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6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6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6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6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6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69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70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7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7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7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79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80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8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8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87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88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8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9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9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97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98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9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0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0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0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0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0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05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06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0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0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0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1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1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1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1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1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15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16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1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1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1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2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2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2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23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24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2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2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2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2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2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3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3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4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3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3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3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3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3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4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41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42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4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4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5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51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52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5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5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5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5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5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5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59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60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6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6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6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69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70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7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7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77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78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7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8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8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87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88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8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9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9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95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196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19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0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0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0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0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0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05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06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0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0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0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1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1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1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13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14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1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1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1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1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1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2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2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2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23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24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2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2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2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2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2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3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31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32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3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3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3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3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3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3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39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40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41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42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43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44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45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46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47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48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49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50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51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52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53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54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55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56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5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5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59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60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6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6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6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6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6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6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67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68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6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7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7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7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7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7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7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7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77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78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7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8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8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8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8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8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85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86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8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8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8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9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9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29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460375</xdr:rowOff>
    </xdr:from>
    <xdr:to>
      <xdr:col>3</xdr:col>
      <xdr:colOff>2920868</xdr:colOff>
      <xdr:row>1</xdr:row>
      <xdr:rowOff>671286</xdr:rowOff>
    </xdr:to>
    <xdr:pic>
      <xdr:nvPicPr>
        <xdr:cNvPr id="293" name="圖片 292" descr="圖片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60375"/>
          <a:ext cx="6054593" cy="858611"/>
        </a:xfrm>
        <a:prstGeom prst="rect">
          <a:avLst/>
        </a:prstGeom>
      </xdr:spPr>
    </xdr:pic>
    <xdr:clientData/>
  </xdr:twoCellAnchor>
  <xdr:twoCellAnchor editAs="oneCell">
    <xdr:from>
      <xdr:col>7</xdr:col>
      <xdr:colOff>190499</xdr:colOff>
      <xdr:row>0</xdr:row>
      <xdr:rowOff>503466</xdr:rowOff>
    </xdr:from>
    <xdr:to>
      <xdr:col>14</xdr:col>
      <xdr:colOff>362234</xdr:colOff>
      <xdr:row>1</xdr:row>
      <xdr:rowOff>771527</xdr:rowOff>
    </xdr:to>
    <xdr:pic>
      <xdr:nvPicPr>
        <xdr:cNvPr id="294" name="圖片 293" descr="圖片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821149" y="503466"/>
          <a:ext cx="6124860" cy="915761"/>
        </a:xfrm>
        <a:prstGeom prst="rect">
          <a:avLst/>
        </a:prstGeom>
      </xdr:spPr>
    </xdr:pic>
    <xdr:clientData/>
  </xdr:twoCellAnchor>
  <xdr:twoCellAnchor>
    <xdr:from>
      <xdr:col>6</xdr:col>
      <xdr:colOff>952500</xdr:colOff>
      <xdr:row>46</xdr:row>
      <xdr:rowOff>299357</xdr:rowOff>
    </xdr:from>
    <xdr:to>
      <xdr:col>6</xdr:col>
      <xdr:colOff>1415879</xdr:colOff>
      <xdr:row>46</xdr:row>
      <xdr:rowOff>788479</xdr:rowOff>
    </xdr:to>
    <xdr:sp macro="" textlink="">
      <xdr:nvSpPr>
        <xdr:cNvPr id="295" name="五角星形 294"/>
        <xdr:cNvSpPr/>
      </xdr:nvSpPr>
      <xdr:spPr>
        <a:xfrm>
          <a:off x="14344650" y="39513782"/>
          <a:ext cx="463379" cy="489122"/>
        </a:xfrm>
        <a:prstGeom prst="star5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TW" altLang="en-US" sz="1100"/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96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97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98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299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00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01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02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03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04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05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06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07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08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09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10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11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12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13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1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1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1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1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1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1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2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2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2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2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2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2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2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2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2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2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3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3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3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3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3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3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3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3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3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3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4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4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4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4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4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4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4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4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4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4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5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5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5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5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5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5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5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5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5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5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6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6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6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6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6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6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6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6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6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6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7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7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7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7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7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7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7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7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78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79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8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8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8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8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8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8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8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8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88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89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9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9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9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9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9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9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9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39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9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39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0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0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0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0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0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0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0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0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0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0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1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1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1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1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1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1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1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1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1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1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2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2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2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2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2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2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2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2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2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2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3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3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3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3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3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3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3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3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3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3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4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4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4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4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4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4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4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4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4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4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5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5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5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5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5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5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5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5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5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5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6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6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6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6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6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6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6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6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68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69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7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7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7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7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7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7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7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7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78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79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8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8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8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8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8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8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8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8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8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8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9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9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9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9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9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9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96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497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9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49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0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0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0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0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04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05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0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0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0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0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1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1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12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13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14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15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16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17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18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19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20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21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22" name="Picture 84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23" name="Picture 85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28575" cy="285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24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25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26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27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28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29" name="Picture 202" descr="b?P=vZXeiMtUynOZKp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90575" y="0"/>
          <a:ext cx="19050" cy="190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30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31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32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33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3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3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3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3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38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39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40" name="Picture 84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pic>
      <xdr:nvPicPr>
        <xdr:cNvPr id="541" name="Picture 85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4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4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4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4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4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</xdr:colOff>
      <xdr:row>0</xdr:row>
      <xdr:rowOff>19050</xdr:rowOff>
    </xdr:to>
    <xdr:pic>
      <xdr:nvPicPr>
        <xdr:cNvPr id="54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0575" y="0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3290;&#26700;&#38754;\&#35920;&#20013;\&#35920;&#20013;&#33756;&#21934;\10601&amp;02\Documents%20and%20Settings\Administrator\Application%20Data\Microsoft\Excel\&#20845;&#23478;&#22283;&#20013;20111108\School\&#31481;&#33422;&#25104;(&#26126;&#32048;&amp;&#29031;&#29255;&amp;&#25104;&#26412;&#20998;&#26512;)\&#31481;&#33422;&#25104;&#33756;&#21934;&#26126;&#32048;\&#31481;&#33422;&#25104;&#26126;&#32048;\100&#24180;2&#26376;&#33756;&#21934;&#26126;&#3204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給阿美"/>
      <sheetName val="給阿信"/>
      <sheetName val="base"/>
      <sheetName val="明細0214-0219"/>
      <sheetName val="明細0221-0225"/>
      <sheetName val="更動"/>
    </sheetNames>
    <sheetDataSet>
      <sheetData sheetId="0"/>
      <sheetData sheetId="1"/>
      <sheetData sheetId="2">
        <row r="1">
          <cell r="A1" t="str">
            <v>食材明細</v>
          </cell>
          <cell r="B1" t="str">
            <v>斤/籃</v>
          </cell>
        </row>
        <row r="2">
          <cell r="A2" t="str">
            <v>排骨丁</v>
          </cell>
          <cell r="B2">
            <v>57</v>
          </cell>
        </row>
        <row r="3">
          <cell r="A3" t="str">
            <v>豬肉角</v>
          </cell>
          <cell r="B3">
            <v>57</v>
          </cell>
        </row>
        <row r="4">
          <cell r="A4" t="str">
            <v>海帶結</v>
          </cell>
          <cell r="B4">
            <v>30</v>
          </cell>
        </row>
        <row r="5">
          <cell r="A5" t="str">
            <v>豆腐</v>
          </cell>
          <cell r="B5" t="str">
            <v>18.6板</v>
          </cell>
        </row>
        <row r="6">
          <cell r="A6" t="str">
            <v>冬瓜</v>
          </cell>
          <cell r="B6">
            <v>50</v>
          </cell>
        </row>
        <row r="7">
          <cell r="A7" t="str">
            <v>豬肉絲</v>
          </cell>
          <cell r="B7">
            <v>55</v>
          </cell>
        </row>
        <row r="8">
          <cell r="A8" t="str">
            <v>高麗菜</v>
          </cell>
          <cell r="B8">
            <v>25</v>
          </cell>
        </row>
        <row r="9">
          <cell r="A9" t="str">
            <v>韭菜</v>
          </cell>
          <cell r="B9">
            <v>18</v>
          </cell>
        </row>
        <row r="10">
          <cell r="A10" t="str">
            <v>紅仁</v>
          </cell>
          <cell r="B10">
            <v>30</v>
          </cell>
        </row>
        <row r="11">
          <cell r="A11" t="str">
            <v>雞腿丁</v>
          </cell>
          <cell r="B11">
            <v>60</v>
          </cell>
        </row>
        <row r="12">
          <cell r="A12" t="str">
            <v>白仁</v>
          </cell>
          <cell r="B12">
            <v>45</v>
          </cell>
        </row>
        <row r="13">
          <cell r="A13" t="str">
            <v>玉米結</v>
          </cell>
          <cell r="B13">
            <v>46</v>
          </cell>
        </row>
        <row r="14">
          <cell r="A14" t="str">
            <v>洋芋</v>
          </cell>
          <cell r="B14">
            <v>46.6</v>
          </cell>
        </row>
        <row r="15">
          <cell r="A15" t="str">
            <v>培根</v>
          </cell>
          <cell r="B15">
            <v>30</v>
          </cell>
        </row>
        <row r="16">
          <cell r="A16" t="str">
            <v>洋蔥</v>
          </cell>
          <cell r="B16">
            <v>32</v>
          </cell>
        </row>
        <row r="17">
          <cell r="A17" t="str">
            <v>豬肉片</v>
          </cell>
          <cell r="B17">
            <v>60</v>
          </cell>
        </row>
        <row r="18">
          <cell r="A18" t="str">
            <v>小三角油腐</v>
          </cell>
          <cell r="B18">
            <v>40</v>
          </cell>
        </row>
        <row r="19">
          <cell r="A19" t="str">
            <v>青椒</v>
          </cell>
          <cell r="B19">
            <v>30</v>
          </cell>
        </row>
        <row r="20">
          <cell r="A20" t="str">
            <v>豆芽菜</v>
          </cell>
          <cell r="B20">
            <v>25</v>
          </cell>
        </row>
        <row r="21">
          <cell r="A21" t="str">
            <v>梅干菜</v>
          </cell>
          <cell r="B21">
            <v>20</v>
          </cell>
        </row>
        <row r="22">
          <cell r="A22" t="str">
            <v>腐皮</v>
          </cell>
          <cell r="B22">
            <v>35</v>
          </cell>
        </row>
        <row r="23">
          <cell r="A23" t="str">
            <v>芹菜</v>
          </cell>
          <cell r="B23">
            <v>30</v>
          </cell>
        </row>
        <row r="24">
          <cell r="A24" t="str">
            <v>金針菇</v>
          </cell>
          <cell r="B24">
            <v>20</v>
          </cell>
        </row>
        <row r="25">
          <cell r="A25" t="str">
            <v>三色丁</v>
          </cell>
          <cell r="B25">
            <v>37.5</v>
          </cell>
        </row>
        <row r="26">
          <cell r="A26" t="str">
            <v>竹輪</v>
          </cell>
          <cell r="B26">
            <v>25</v>
          </cell>
        </row>
        <row r="27">
          <cell r="A27" t="str">
            <v>米血</v>
          </cell>
          <cell r="B27">
            <v>30</v>
          </cell>
        </row>
        <row r="28">
          <cell r="A28" t="str">
            <v>柴魚片</v>
          </cell>
          <cell r="B28" t="str">
            <v>2包</v>
          </cell>
        </row>
        <row r="29">
          <cell r="A29" t="str">
            <v>素雞</v>
          </cell>
          <cell r="B29">
            <v>38.299999999999997</v>
          </cell>
        </row>
        <row r="30">
          <cell r="A30" t="str">
            <v>南瓜</v>
          </cell>
          <cell r="B30">
            <v>30</v>
          </cell>
        </row>
        <row r="31">
          <cell r="A31" t="str">
            <v>洋菇</v>
          </cell>
          <cell r="B31">
            <v>40</v>
          </cell>
        </row>
        <row r="32">
          <cell r="A32" t="str">
            <v>地瓜</v>
          </cell>
          <cell r="B32">
            <v>47.5</v>
          </cell>
        </row>
        <row r="33">
          <cell r="A33" t="str">
            <v>豆干片</v>
          </cell>
          <cell r="B33">
            <v>37.5</v>
          </cell>
        </row>
        <row r="34">
          <cell r="A34" t="str">
            <v>蝦球</v>
          </cell>
          <cell r="B34">
            <v>30</v>
          </cell>
        </row>
        <row r="35">
          <cell r="A35" t="str">
            <v>山藥</v>
          </cell>
          <cell r="B35">
            <v>52</v>
          </cell>
        </row>
        <row r="36">
          <cell r="A36" t="str">
            <v>細烏龍麵</v>
          </cell>
          <cell r="B36">
            <v>560</v>
          </cell>
        </row>
        <row r="37">
          <cell r="A37" t="str">
            <v>生香菇</v>
          </cell>
          <cell r="B37">
            <v>50</v>
          </cell>
        </row>
        <row r="38">
          <cell r="A38" t="str">
            <v>海帶絲</v>
          </cell>
          <cell r="B38">
            <v>35</v>
          </cell>
        </row>
        <row r="39">
          <cell r="A39" t="str">
            <v>白干絲</v>
          </cell>
          <cell r="B39">
            <v>35</v>
          </cell>
        </row>
        <row r="40">
          <cell r="A40" t="str">
            <v>大白菜</v>
          </cell>
          <cell r="B40">
            <v>25</v>
          </cell>
        </row>
        <row r="41">
          <cell r="A41" t="str">
            <v>鴨丁</v>
          </cell>
          <cell r="B41">
            <v>60</v>
          </cell>
        </row>
        <row r="42">
          <cell r="A42" t="str">
            <v>烤麩</v>
          </cell>
          <cell r="B42">
            <v>30</v>
          </cell>
        </row>
        <row r="43">
          <cell r="A43" t="str">
            <v>麵輪</v>
          </cell>
          <cell r="B43">
            <v>14</v>
          </cell>
        </row>
        <row r="44">
          <cell r="A44" t="str">
            <v>芋頭</v>
          </cell>
          <cell r="B44">
            <v>50</v>
          </cell>
        </row>
        <row r="45">
          <cell r="A45" t="str">
            <v>番茄</v>
          </cell>
          <cell r="B45">
            <v>40</v>
          </cell>
        </row>
        <row r="46">
          <cell r="A46" t="str">
            <v>蔥</v>
          </cell>
          <cell r="B46">
            <v>10</v>
          </cell>
        </row>
        <row r="47">
          <cell r="A47" t="str">
            <v>小貢丸</v>
          </cell>
          <cell r="B47">
            <v>30</v>
          </cell>
        </row>
        <row r="48">
          <cell r="A48" t="str">
            <v>甜不辣白條</v>
          </cell>
          <cell r="B48">
            <v>30</v>
          </cell>
        </row>
        <row r="49">
          <cell r="A49" t="str">
            <v>海茸</v>
          </cell>
          <cell r="B49">
            <v>40</v>
          </cell>
        </row>
        <row r="50">
          <cell r="A50" t="str">
            <v>肉羹</v>
          </cell>
          <cell r="B50">
            <v>25</v>
          </cell>
        </row>
        <row r="51">
          <cell r="A51" t="str">
            <v>蟹肉棒</v>
          </cell>
          <cell r="B51">
            <v>30</v>
          </cell>
        </row>
        <row r="52">
          <cell r="A52" t="str">
            <v>魷魚羹</v>
          </cell>
          <cell r="B52">
            <v>30</v>
          </cell>
        </row>
        <row r="53">
          <cell r="A53" t="str">
            <v>百頁豆腐</v>
          </cell>
          <cell r="B53">
            <v>30</v>
          </cell>
        </row>
        <row r="54">
          <cell r="A54" t="str">
            <v>碎干丁</v>
          </cell>
          <cell r="B54">
            <v>36</v>
          </cell>
        </row>
        <row r="55">
          <cell r="A55" t="str">
            <v>絞瓜</v>
          </cell>
          <cell r="B55">
            <v>60</v>
          </cell>
        </row>
        <row r="56">
          <cell r="A56" t="str">
            <v>百頁結</v>
          </cell>
          <cell r="B56">
            <v>38.299999999999997</v>
          </cell>
        </row>
        <row r="57">
          <cell r="A57" t="str">
            <v>鴿蛋</v>
          </cell>
          <cell r="B57">
            <v>60</v>
          </cell>
        </row>
        <row r="58">
          <cell r="A58" t="str">
            <v>胡瓜</v>
          </cell>
          <cell r="B58">
            <v>50</v>
          </cell>
        </row>
        <row r="59">
          <cell r="A59" t="str">
            <v>貢丸片</v>
          </cell>
          <cell r="B59">
            <v>30</v>
          </cell>
        </row>
        <row r="60">
          <cell r="A60" t="str">
            <v>酸菜</v>
          </cell>
          <cell r="B60">
            <v>36</v>
          </cell>
        </row>
        <row r="61">
          <cell r="A61" t="str">
            <v>筍片</v>
          </cell>
          <cell r="B61">
            <v>60</v>
          </cell>
        </row>
        <row r="62">
          <cell r="A62" t="str">
            <v>素腰花</v>
          </cell>
          <cell r="B62">
            <v>50</v>
          </cell>
        </row>
        <row r="63">
          <cell r="A63" t="str">
            <v>生鮮木耳</v>
          </cell>
          <cell r="B63">
            <v>30</v>
          </cell>
        </row>
        <row r="64">
          <cell r="A64" t="str">
            <v>西芹</v>
          </cell>
          <cell r="B64">
            <v>40</v>
          </cell>
        </row>
        <row r="65">
          <cell r="A65" t="str">
            <v>小黃瓜</v>
          </cell>
          <cell r="B65">
            <v>33.299999999999997</v>
          </cell>
        </row>
        <row r="66">
          <cell r="A66" t="str">
            <v>秀珍菇</v>
          </cell>
          <cell r="B66">
            <v>30</v>
          </cell>
        </row>
        <row r="67">
          <cell r="A67" t="str">
            <v>螺旋麵</v>
          </cell>
          <cell r="B67">
            <v>255</v>
          </cell>
        </row>
        <row r="68">
          <cell r="A68" t="str">
            <v>瓠瓜</v>
          </cell>
          <cell r="B68">
            <v>50</v>
          </cell>
        </row>
        <row r="69">
          <cell r="A69" t="str">
            <v>豆腸</v>
          </cell>
          <cell r="B69">
            <v>40</v>
          </cell>
        </row>
        <row r="70">
          <cell r="A70" t="str">
            <v>杏鮑菇</v>
          </cell>
          <cell r="B70">
            <v>40</v>
          </cell>
        </row>
        <row r="71">
          <cell r="A71" t="str">
            <v>起司絲</v>
          </cell>
          <cell r="B71" t="str">
            <v>20包</v>
          </cell>
        </row>
        <row r="72">
          <cell r="A72" t="str">
            <v>桂竹筍</v>
          </cell>
          <cell r="B72">
            <v>36</v>
          </cell>
        </row>
        <row r="73">
          <cell r="A73" t="str">
            <v>小四角油腐</v>
          </cell>
          <cell r="B73">
            <v>37.5</v>
          </cell>
        </row>
        <row r="74">
          <cell r="A74" t="str">
            <v>毛豆仁</v>
          </cell>
          <cell r="B74">
            <v>30</v>
          </cell>
        </row>
        <row r="75">
          <cell r="A75" t="str">
            <v>玉米筍</v>
          </cell>
          <cell r="B75">
            <v>30</v>
          </cell>
        </row>
        <row r="76">
          <cell r="A76" t="str">
            <v>豆干丁</v>
          </cell>
          <cell r="B76">
            <v>37.5</v>
          </cell>
        </row>
        <row r="77">
          <cell r="A77" t="str">
            <v>生花生</v>
          </cell>
          <cell r="B77">
            <v>60</v>
          </cell>
        </row>
        <row r="78">
          <cell r="A78" t="str">
            <v>髮菜</v>
          </cell>
          <cell r="B78">
            <v>5</v>
          </cell>
        </row>
        <row r="79">
          <cell r="A79" t="str">
            <v>玉米粒</v>
          </cell>
          <cell r="B79">
            <v>37.5</v>
          </cell>
        </row>
        <row r="80">
          <cell r="A80" t="str">
            <v>火腿</v>
          </cell>
          <cell r="B80">
            <v>35</v>
          </cell>
        </row>
        <row r="81">
          <cell r="A81" t="str">
            <v>魚丁</v>
          </cell>
          <cell r="B81">
            <v>32</v>
          </cell>
        </row>
        <row r="82">
          <cell r="A82" t="str">
            <v>黃油麵</v>
          </cell>
          <cell r="B82">
            <v>720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9"/>
  <sheetViews>
    <sheetView view="pageBreakPreview" zoomScale="42" zoomScaleSheetLayoutView="42" workbookViewId="0">
      <selection activeCell="K9" sqref="K9:K10"/>
    </sheetView>
  </sheetViews>
  <sheetFormatPr defaultColWidth="9" defaultRowHeight="16.5"/>
  <cols>
    <col min="1" max="1" width="10.375" style="47" customWidth="1"/>
    <col min="2" max="2" width="10.125" style="47" customWidth="1"/>
    <col min="3" max="3" width="20.625" style="47" customWidth="1"/>
    <col min="4" max="4" width="51.5" style="47" customWidth="1"/>
    <col min="5" max="5" width="43.75" style="47" customWidth="1"/>
    <col min="6" max="6" width="39.375" style="47" customWidth="1"/>
    <col min="7" max="7" width="42.5" style="47" customWidth="1"/>
    <col min="8" max="8" width="24.625" style="47" customWidth="1"/>
    <col min="9" max="9" width="9.5" style="47" customWidth="1"/>
    <col min="10" max="10" width="9.125" style="47" customWidth="1"/>
    <col min="11" max="12" width="8.75" style="47" customWidth="1"/>
    <col min="13" max="13" width="9.25" style="47" customWidth="1"/>
    <col min="14" max="14" width="8.125" style="47" customWidth="1"/>
    <col min="15" max="15" width="15.375" style="47" customWidth="1"/>
    <col min="16" max="256" width="9" style="47"/>
    <col min="257" max="257" width="8" style="47" customWidth="1"/>
    <col min="258" max="258" width="6.625" style="47" customWidth="1"/>
    <col min="259" max="259" width="15.75" style="47" customWidth="1"/>
    <col min="260" max="260" width="42.625" style="47" customWidth="1"/>
    <col min="261" max="261" width="42.5" style="47" customWidth="1"/>
    <col min="262" max="262" width="39.375" style="47" customWidth="1"/>
    <col min="263" max="263" width="42.5" style="47" customWidth="1"/>
    <col min="264" max="264" width="24.625" style="47" customWidth="1"/>
    <col min="265" max="265" width="7" style="47" customWidth="1"/>
    <col min="266" max="266" width="7.375" style="47" customWidth="1"/>
    <col min="267" max="267" width="7" style="47" customWidth="1"/>
    <col min="268" max="268" width="6.625" style="47" customWidth="1"/>
    <col min="269" max="269" width="7.125" style="47" customWidth="1"/>
    <col min="270" max="270" width="6.75" style="47" customWidth="1"/>
    <col min="271" max="271" width="7.625" style="47" customWidth="1"/>
    <col min="272" max="512" width="9" style="47"/>
    <col min="513" max="513" width="8" style="47" customWidth="1"/>
    <col min="514" max="514" width="6.625" style="47" customWidth="1"/>
    <col min="515" max="515" width="15.75" style="47" customWidth="1"/>
    <col min="516" max="516" width="42.625" style="47" customWidth="1"/>
    <col min="517" max="517" width="42.5" style="47" customWidth="1"/>
    <col min="518" max="518" width="39.375" style="47" customWidth="1"/>
    <col min="519" max="519" width="42.5" style="47" customWidth="1"/>
    <col min="520" max="520" width="24.625" style="47" customWidth="1"/>
    <col min="521" max="521" width="7" style="47" customWidth="1"/>
    <col min="522" max="522" width="7.375" style="47" customWidth="1"/>
    <col min="523" max="523" width="7" style="47" customWidth="1"/>
    <col min="524" max="524" width="6.625" style="47" customWidth="1"/>
    <col min="525" max="525" width="7.125" style="47" customWidth="1"/>
    <col min="526" max="526" width="6.75" style="47" customWidth="1"/>
    <col min="527" max="527" width="7.625" style="47" customWidth="1"/>
    <col min="528" max="768" width="9" style="47"/>
    <col min="769" max="769" width="8" style="47" customWidth="1"/>
    <col min="770" max="770" width="6.625" style="47" customWidth="1"/>
    <col min="771" max="771" width="15.75" style="47" customWidth="1"/>
    <col min="772" max="772" width="42.625" style="47" customWidth="1"/>
    <col min="773" max="773" width="42.5" style="47" customWidth="1"/>
    <col min="774" max="774" width="39.375" style="47" customWidth="1"/>
    <col min="775" max="775" width="42.5" style="47" customWidth="1"/>
    <col min="776" max="776" width="24.625" style="47" customWidth="1"/>
    <col min="777" max="777" width="7" style="47" customWidth="1"/>
    <col min="778" max="778" width="7.375" style="47" customWidth="1"/>
    <col min="779" max="779" width="7" style="47" customWidth="1"/>
    <col min="780" max="780" width="6.625" style="47" customWidth="1"/>
    <col min="781" max="781" width="7.125" style="47" customWidth="1"/>
    <col min="782" max="782" width="6.75" style="47" customWidth="1"/>
    <col min="783" max="783" width="7.625" style="47" customWidth="1"/>
    <col min="784" max="1024" width="9" style="47"/>
    <col min="1025" max="1025" width="8" style="47" customWidth="1"/>
    <col min="1026" max="1026" width="6.625" style="47" customWidth="1"/>
    <col min="1027" max="1027" width="15.75" style="47" customWidth="1"/>
    <col min="1028" max="1028" width="42.625" style="47" customWidth="1"/>
    <col min="1029" max="1029" width="42.5" style="47" customWidth="1"/>
    <col min="1030" max="1030" width="39.375" style="47" customWidth="1"/>
    <col min="1031" max="1031" width="42.5" style="47" customWidth="1"/>
    <col min="1032" max="1032" width="24.625" style="47" customWidth="1"/>
    <col min="1033" max="1033" width="7" style="47" customWidth="1"/>
    <col min="1034" max="1034" width="7.375" style="47" customWidth="1"/>
    <col min="1035" max="1035" width="7" style="47" customWidth="1"/>
    <col min="1036" max="1036" width="6.625" style="47" customWidth="1"/>
    <col min="1037" max="1037" width="7.125" style="47" customWidth="1"/>
    <col min="1038" max="1038" width="6.75" style="47" customWidth="1"/>
    <col min="1039" max="1039" width="7.625" style="47" customWidth="1"/>
    <col min="1040" max="1280" width="9" style="47"/>
    <col min="1281" max="1281" width="8" style="47" customWidth="1"/>
    <col min="1282" max="1282" width="6.625" style="47" customWidth="1"/>
    <col min="1283" max="1283" width="15.75" style="47" customWidth="1"/>
    <col min="1284" max="1284" width="42.625" style="47" customWidth="1"/>
    <col min="1285" max="1285" width="42.5" style="47" customWidth="1"/>
    <col min="1286" max="1286" width="39.375" style="47" customWidth="1"/>
    <col min="1287" max="1287" width="42.5" style="47" customWidth="1"/>
    <col min="1288" max="1288" width="24.625" style="47" customWidth="1"/>
    <col min="1289" max="1289" width="7" style="47" customWidth="1"/>
    <col min="1290" max="1290" width="7.375" style="47" customWidth="1"/>
    <col min="1291" max="1291" width="7" style="47" customWidth="1"/>
    <col min="1292" max="1292" width="6.625" style="47" customWidth="1"/>
    <col min="1293" max="1293" width="7.125" style="47" customWidth="1"/>
    <col min="1294" max="1294" width="6.75" style="47" customWidth="1"/>
    <col min="1295" max="1295" width="7.625" style="47" customWidth="1"/>
    <col min="1296" max="1536" width="9" style="47"/>
    <col min="1537" max="1537" width="8" style="47" customWidth="1"/>
    <col min="1538" max="1538" width="6.625" style="47" customWidth="1"/>
    <col min="1539" max="1539" width="15.75" style="47" customWidth="1"/>
    <col min="1540" max="1540" width="42.625" style="47" customWidth="1"/>
    <col min="1541" max="1541" width="42.5" style="47" customWidth="1"/>
    <col min="1542" max="1542" width="39.375" style="47" customWidth="1"/>
    <col min="1543" max="1543" width="42.5" style="47" customWidth="1"/>
    <col min="1544" max="1544" width="24.625" style="47" customWidth="1"/>
    <col min="1545" max="1545" width="7" style="47" customWidth="1"/>
    <col min="1546" max="1546" width="7.375" style="47" customWidth="1"/>
    <col min="1547" max="1547" width="7" style="47" customWidth="1"/>
    <col min="1548" max="1548" width="6.625" style="47" customWidth="1"/>
    <col min="1549" max="1549" width="7.125" style="47" customWidth="1"/>
    <col min="1550" max="1550" width="6.75" style="47" customWidth="1"/>
    <col min="1551" max="1551" width="7.625" style="47" customWidth="1"/>
    <col min="1552" max="1792" width="9" style="47"/>
    <col min="1793" max="1793" width="8" style="47" customWidth="1"/>
    <col min="1794" max="1794" width="6.625" style="47" customWidth="1"/>
    <col min="1795" max="1795" width="15.75" style="47" customWidth="1"/>
    <col min="1796" max="1796" width="42.625" style="47" customWidth="1"/>
    <col min="1797" max="1797" width="42.5" style="47" customWidth="1"/>
    <col min="1798" max="1798" width="39.375" style="47" customWidth="1"/>
    <col min="1799" max="1799" width="42.5" style="47" customWidth="1"/>
    <col min="1800" max="1800" width="24.625" style="47" customWidth="1"/>
    <col min="1801" max="1801" width="7" style="47" customWidth="1"/>
    <col min="1802" max="1802" width="7.375" style="47" customWidth="1"/>
    <col min="1803" max="1803" width="7" style="47" customWidth="1"/>
    <col min="1804" max="1804" width="6.625" style="47" customWidth="1"/>
    <col min="1805" max="1805" width="7.125" style="47" customWidth="1"/>
    <col min="1806" max="1806" width="6.75" style="47" customWidth="1"/>
    <col min="1807" max="1807" width="7.625" style="47" customWidth="1"/>
    <col min="1808" max="2048" width="9" style="47"/>
    <col min="2049" max="2049" width="8" style="47" customWidth="1"/>
    <col min="2050" max="2050" width="6.625" style="47" customWidth="1"/>
    <col min="2051" max="2051" width="15.75" style="47" customWidth="1"/>
    <col min="2052" max="2052" width="42.625" style="47" customWidth="1"/>
    <col min="2053" max="2053" width="42.5" style="47" customWidth="1"/>
    <col min="2054" max="2054" width="39.375" style="47" customWidth="1"/>
    <col min="2055" max="2055" width="42.5" style="47" customWidth="1"/>
    <col min="2056" max="2056" width="24.625" style="47" customWidth="1"/>
    <col min="2057" max="2057" width="7" style="47" customWidth="1"/>
    <col min="2058" max="2058" width="7.375" style="47" customWidth="1"/>
    <col min="2059" max="2059" width="7" style="47" customWidth="1"/>
    <col min="2060" max="2060" width="6.625" style="47" customWidth="1"/>
    <col min="2061" max="2061" width="7.125" style="47" customWidth="1"/>
    <col min="2062" max="2062" width="6.75" style="47" customWidth="1"/>
    <col min="2063" max="2063" width="7.625" style="47" customWidth="1"/>
    <col min="2064" max="2304" width="9" style="47"/>
    <col min="2305" max="2305" width="8" style="47" customWidth="1"/>
    <col min="2306" max="2306" width="6.625" style="47" customWidth="1"/>
    <col min="2307" max="2307" width="15.75" style="47" customWidth="1"/>
    <col min="2308" max="2308" width="42.625" style="47" customWidth="1"/>
    <col min="2309" max="2309" width="42.5" style="47" customWidth="1"/>
    <col min="2310" max="2310" width="39.375" style="47" customWidth="1"/>
    <col min="2311" max="2311" width="42.5" style="47" customWidth="1"/>
    <col min="2312" max="2312" width="24.625" style="47" customWidth="1"/>
    <col min="2313" max="2313" width="7" style="47" customWidth="1"/>
    <col min="2314" max="2314" width="7.375" style="47" customWidth="1"/>
    <col min="2315" max="2315" width="7" style="47" customWidth="1"/>
    <col min="2316" max="2316" width="6.625" style="47" customWidth="1"/>
    <col min="2317" max="2317" width="7.125" style="47" customWidth="1"/>
    <col min="2318" max="2318" width="6.75" style="47" customWidth="1"/>
    <col min="2319" max="2319" width="7.625" style="47" customWidth="1"/>
    <col min="2320" max="2560" width="9" style="47"/>
    <col min="2561" max="2561" width="8" style="47" customWidth="1"/>
    <col min="2562" max="2562" width="6.625" style="47" customWidth="1"/>
    <col min="2563" max="2563" width="15.75" style="47" customWidth="1"/>
    <col min="2564" max="2564" width="42.625" style="47" customWidth="1"/>
    <col min="2565" max="2565" width="42.5" style="47" customWidth="1"/>
    <col min="2566" max="2566" width="39.375" style="47" customWidth="1"/>
    <col min="2567" max="2567" width="42.5" style="47" customWidth="1"/>
    <col min="2568" max="2568" width="24.625" style="47" customWidth="1"/>
    <col min="2569" max="2569" width="7" style="47" customWidth="1"/>
    <col min="2570" max="2570" width="7.375" style="47" customWidth="1"/>
    <col min="2571" max="2571" width="7" style="47" customWidth="1"/>
    <col min="2572" max="2572" width="6.625" style="47" customWidth="1"/>
    <col min="2573" max="2573" width="7.125" style="47" customWidth="1"/>
    <col min="2574" max="2574" width="6.75" style="47" customWidth="1"/>
    <col min="2575" max="2575" width="7.625" style="47" customWidth="1"/>
    <col min="2576" max="2816" width="9" style="47"/>
    <col min="2817" max="2817" width="8" style="47" customWidth="1"/>
    <col min="2818" max="2818" width="6.625" style="47" customWidth="1"/>
    <col min="2819" max="2819" width="15.75" style="47" customWidth="1"/>
    <col min="2820" max="2820" width="42.625" style="47" customWidth="1"/>
    <col min="2821" max="2821" width="42.5" style="47" customWidth="1"/>
    <col min="2822" max="2822" width="39.375" style="47" customWidth="1"/>
    <col min="2823" max="2823" width="42.5" style="47" customWidth="1"/>
    <col min="2824" max="2824" width="24.625" style="47" customWidth="1"/>
    <col min="2825" max="2825" width="7" style="47" customWidth="1"/>
    <col min="2826" max="2826" width="7.375" style="47" customWidth="1"/>
    <col min="2827" max="2827" width="7" style="47" customWidth="1"/>
    <col min="2828" max="2828" width="6.625" style="47" customWidth="1"/>
    <col min="2829" max="2829" width="7.125" style="47" customWidth="1"/>
    <col min="2830" max="2830" width="6.75" style="47" customWidth="1"/>
    <col min="2831" max="2831" width="7.625" style="47" customWidth="1"/>
    <col min="2832" max="3072" width="9" style="47"/>
    <col min="3073" max="3073" width="8" style="47" customWidth="1"/>
    <col min="3074" max="3074" width="6.625" style="47" customWidth="1"/>
    <col min="3075" max="3075" width="15.75" style="47" customWidth="1"/>
    <col min="3076" max="3076" width="42.625" style="47" customWidth="1"/>
    <col min="3077" max="3077" width="42.5" style="47" customWidth="1"/>
    <col min="3078" max="3078" width="39.375" style="47" customWidth="1"/>
    <col min="3079" max="3079" width="42.5" style="47" customWidth="1"/>
    <col min="3080" max="3080" width="24.625" style="47" customWidth="1"/>
    <col min="3081" max="3081" width="7" style="47" customWidth="1"/>
    <col min="3082" max="3082" width="7.375" style="47" customWidth="1"/>
    <col min="3083" max="3083" width="7" style="47" customWidth="1"/>
    <col min="3084" max="3084" width="6.625" style="47" customWidth="1"/>
    <col min="3085" max="3085" width="7.125" style="47" customWidth="1"/>
    <col min="3086" max="3086" width="6.75" style="47" customWidth="1"/>
    <col min="3087" max="3087" width="7.625" style="47" customWidth="1"/>
    <col min="3088" max="3328" width="9" style="47"/>
    <col min="3329" max="3329" width="8" style="47" customWidth="1"/>
    <col min="3330" max="3330" width="6.625" style="47" customWidth="1"/>
    <col min="3331" max="3331" width="15.75" style="47" customWidth="1"/>
    <col min="3332" max="3332" width="42.625" style="47" customWidth="1"/>
    <col min="3333" max="3333" width="42.5" style="47" customWidth="1"/>
    <col min="3334" max="3334" width="39.375" style="47" customWidth="1"/>
    <col min="3335" max="3335" width="42.5" style="47" customWidth="1"/>
    <col min="3336" max="3336" width="24.625" style="47" customWidth="1"/>
    <col min="3337" max="3337" width="7" style="47" customWidth="1"/>
    <col min="3338" max="3338" width="7.375" style="47" customWidth="1"/>
    <col min="3339" max="3339" width="7" style="47" customWidth="1"/>
    <col min="3340" max="3340" width="6.625" style="47" customWidth="1"/>
    <col min="3341" max="3341" width="7.125" style="47" customWidth="1"/>
    <col min="3342" max="3342" width="6.75" style="47" customWidth="1"/>
    <col min="3343" max="3343" width="7.625" style="47" customWidth="1"/>
    <col min="3344" max="3584" width="9" style="47"/>
    <col min="3585" max="3585" width="8" style="47" customWidth="1"/>
    <col min="3586" max="3586" width="6.625" style="47" customWidth="1"/>
    <col min="3587" max="3587" width="15.75" style="47" customWidth="1"/>
    <col min="3588" max="3588" width="42.625" style="47" customWidth="1"/>
    <col min="3589" max="3589" width="42.5" style="47" customWidth="1"/>
    <col min="3590" max="3590" width="39.375" style="47" customWidth="1"/>
    <col min="3591" max="3591" width="42.5" style="47" customWidth="1"/>
    <col min="3592" max="3592" width="24.625" style="47" customWidth="1"/>
    <col min="3593" max="3593" width="7" style="47" customWidth="1"/>
    <col min="3594" max="3594" width="7.375" style="47" customWidth="1"/>
    <col min="3595" max="3595" width="7" style="47" customWidth="1"/>
    <col min="3596" max="3596" width="6.625" style="47" customWidth="1"/>
    <col min="3597" max="3597" width="7.125" style="47" customWidth="1"/>
    <col min="3598" max="3598" width="6.75" style="47" customWidth="1"/>
    <col min="3599" max="3599" width="7.625" style="47" customWidth="1"/>
    <col min="3600" max="3840" width="9" style="47"/>
    <col min="3841" max="3841" width="8" style="47" customWidth="1"/>
    <col min="3842" max="3842" width="6.625" style="47" customWidth="1"/>
    <col min="3843" max="3843" width="15.75" style="47" customWidth="1"/>
    <col min="3844" max="3844" width="42.625" style="47" customWidth="1"/>
    <col min="3845" max="3845" width="42.5" style="47" customWidth="1"/>
    <col min="3846" max="3846" width="39.375" style="47" customWidth="1"/>
    <col min="3847" max="3847" width="42.5" style="47" customWidth="1"/>
    <col min="3848" max="3848" width="24.625" style="47" customWidth="1"/>
    <col min="3849" max="3849" width="7" style="47" customWidth="1"/>
    <col min="3850" max="3850" width="7.375" style="47" customWidth="1"/>
    <col min="3851" max="3851" width="7" style="47" customWidth="1"/>
    <col min="3852" max="3852" width="6.625" style="47" customWidth="1"/>
    <col min="3853" max="3853" width="7.125" style="47" customWidth="1"/>
    <col min="3854" max="3854" width="6.75" style="47" customWidth="1"/>
    <col min="3855" max="3855" width="7.625" style="47" customWidth="1"/>
    <col min="3856" max="4096" width="9" style="47"/>
    <col min="4097" max="4097" width="8" style="47" customWidth="1"/>
    <col min="4098" max="4098" width="6.625" style="47" customWidth="1"/>
    <col min="4099" max="4099" width="15.75" style="47" customWidth="1"/>
    <col min="4100" max="4100" width="42.625" style="47" customWidth="1"/>
    <col min="4101" max="4101" width="42.5" style="47" customWidth="1"/>
    <col min="4102" max="4102" width="39.375" style="47" customWidth="1"/>
    <col min="4103" max="4103" width="42.5" style="47" customWidth="1"/>
    <col min="4104" max="4104" width="24.625" style="47" customWidth="1"/>
    <col min="4105" max="4105" width="7" style="47" customWidth="1"/>
    <col min="4106" max="4106" width="7.375" style="47" customWidth="1"/>
    <col min="4107" max="4107" width="7" style="47" customWidth="1"/>
    <col min="4108" max="4108" width="6.625" style="47" customWidth="1"/>
    <col min="4109" max="4109" width="7.125" style="47" customWidth="1"/>
    <col min="4110" max="4110" width="6.75" style="47" customWidth="1"/>
    <col min="4111" max="4111" width="7.625" style="47" customWidth="1"/>
    <col min="4112" max="4352" width="9" style="47"/>
    <col min="4353" max="4353" width="8" style="47" customWidth="1"/>
    <col min="4354" max="4354" width="6.625" style="47" customWidth="1"/>
    <col min="4355" max="4355" width="15.75" style="47" customWidth="1"/>
    <col min="4356" max="4356" width="42.625" style="47" customWidth="1"/>
    <col min="4357" max="4357" width="42.5" style="47" customWidth="1"/>
    <col min="4358" max="4358" width="39.375" style="47" customWidth="1"/>
    <col min="4359" max="4359" width="42.5" style="47" customWidth="1"/>
    <col min="4360" max="4360" width="24.625" style="47" customWidth="1"/>
    <col min="4361" max="4361" width="7" style="47" customWidth="1"/>
    <col min="4362" max="4362" width="7.375" style="47" customWidth="1"/>
    <col min="4363" max="4363" width="7" style="47" customWidth="1"/>
    <col min="4364" max="4364" width="6.625" style="47" customWidth="1"/>
    <col min="4365" max="4365" width="7.125" style="47" customWidth="1"/>
    <col min="4366" max="4366" width="6.75" style="47" customWidth="1"/>
    <col min="4367" max="4367" width="7.625" style="47" customWidth="1"/>
    <col min="4368" max="4608" width="9" style="47"/>
    <col min="4609" max="4609" width="8" style="47" customWidth="1"/>
    <col min="4610" max="4610" width="6.625" style="47" customWidth="1"/>
    <col min="4611" max="4611" width="15.75" style="47" customWidth="1"/>
    <col min="4612" max="4612" width="42.625" style="47" customWidth="1"/>
    <col min="4613" max="4613" width="42.5" style="47" customWidth="1"/>
    <col min="4614" max="4614" width="39.375" style="47" customWidth="1"/>
    <col min="4615" max="4615" width="42.5" style="47" customWidth="1"/>
    <col min="4616" max="4616" width="24.625" style="47" customWidth="1"/>
    <col min="4617" max="4617" width="7" style="47" customWidth="1"/>
    <col min="4618" max="4618" width="7.375" style="47" customWidth="1"/>
    <col min="4619" max="4619" width="7" style="47" customWidth="1"/>
    <col min="4620" max="4620" width="6.625" style="47" customWidth="1"/>
    <col min="4621" max="4621" width="7.125" style="47" customWidth="1"/>
    <col min="4622" max="4622" width="6.75" style="47" customWidth="1"/>
    <col min="4623" max="4623" width="7.625" style="47" customWidth="1"/>
    <col min="4624" max="4864" width="9" style="47"/>
    <col min="4865" max="4865" width="8" style="47" customWidth="1"/>
    <col min="4866" max="4866" width="6.625" style="47" customWidth="1"/>
    <col min="4867" max="4867" width="15.75" style="47" customWidth="1"/>
    <col min="4868" max="4868" width="42.625" style="47" customWidth="1"/>
    <col min="4869" max="4869" width="42.5" style="47" customWidth="1"/>
    <col min="4870" max="4870" width="39.375" style="47" customWidth="1"/>
    <col min="4871" max="4871" width="42.5" style="47" customWidth="1"/>
    <col min="4872" max="4872" width="24.625" style="47" customWidth="1"/>
    <col min="4873" max="4873" width="7" style="47" customWidth="1"/>
    <col min="4874" max="4874" width="7.375" style="47" customWidth="1"/>
    <col min="4875" max="4875" width="7" style="47" customWidth="1"/>
    <col min="4876" max="4876" width="6.625" style="47" customWidth="1"/>
    <col min="4877" max="4877" width="7.125" style="47" customWidth="1"/>
    <col min="4878" max="4878" width="6.75" style="47" customWidth="1"/>
    <col min="4879" max="4879" width="7.625" style="47" customWidth="1"/>
    <col min="4880" max="5120" width="9" style="47"/>
    <col min="5121" max="5121" width="8" style="47" customWidth="1"/>
    <col min="5122" max="5122" width="6.625" style="47" customWidth="1"/>
    <col min="5123" max="5123" width="15.75" style="47" customWidth="1"/>
    <col min="5124" max="5124" width="42.625" style="47" customWidth="1"/>
    <col min="5125" max="5125" width="42.5" style="47" customWidth="1"/>
    <col min="5126" max="5126" width="39.375" style="47" customWidth="1"/>
    <col min="5127" max="5127" width="42.5" style="47" customWidth="1"/>
    <col min="5128" max="5128" width="24.625" style="47" customWidth="1"/>
    <col min="5129" max="5129" width="7" style="47" customWidth="1"/>
    <col min="5130" max="5130" width="7.375" style="47" customWidth="1"/>
    <col min="5131" max="5131" width="7" style="47" customWidth="1"/>
    <col min="5132" max="5132" width="6.625" style="47" customWidth="1"/>
    <col min="5133" max="5133" width="7.125" style="47" customWidth="1"/>
    <col min="5134" max="5134" width="6.75" style="47" customWidth="1"/>
    <col min="5135" max="5135" width="7.625" style="47" customWidth="1"/>
    <col min="5136" max="5376" width="9" style="47"/>
    <col min="5377" max="5377" width="8" style="47" customWidth="1"/>
    <col min="5378" max="5378" width="6.625" style="47" customWidth="1"/>
    <col min="5379" max="5379" width="15.75" style="47" customWidth="1"/>
    <col min="5380" max="5380" width="42.625" style="47" customWidth="1"/>
    <col min="5381" max="5381" width="42.5" style="47" customWidth="1"/>
    <col min="5382" max="5382" width="39.375" style="47" customWidth="1"/>
    <col min="5383" max="5383" width="42.5" style="47" customWidth="1"/>
    <col min="5384" max="5384" width="24.625" style="47" customWidth="1"/>
    <col min="5385" max="5385" width="7" style="47" customWidth="1"/>
    <col min="5386" max="5386" width="7.375" style="47" customWidth="1"/>
    <col min="5387" max="5387" width="7" style="47" customWidth="1"/>
    <col min="5388" max="5388" width="6.625" style="47" customWidth="1"/>
    <col min="5389" max="5389" width="7.125" style="47" customWidth="1"/>
    <col min="5390" max="5390" width="6.75" style="47" customWidth="1"/>
    <col min="5391" max="5391" width="7.625" style="47" customWidth="1"/>
    <col min="5392" max="5632" width="9" style="47"/>
    <col min="5633" max="5633" width="8" style="47" customWidth="1"/>
    <col min="5634" max="5634" width="6.625" style="47" customWidth="1"/>
    <col min="5635" max="5635" width="15.75" style="47" customWidth="1"/>
    <col min="5636" max="5636" width="42.625" style="47" customWidth="1"/>
    <col min="5637" max="5637" width="42.5" style="47" customWidth="1"/>
    <col min="5638" max="5638" width="39.375" style="47" customWidth="1"/>
    <col min="5639" max="5639" width="42.5" style="47" customWidth="1"/>
    <col min="5640" max="5640" width="24.625" style="47" customWidth="1"/>
    <col min="5641" max="5641" width="7" style="47" customWidth="1"/>
    <col min="5642" max="5642" width="7.375" style="47" customWidth="1"/>
    <col min="5643" max="5643" width="7" style="47" customWidth="1"/>
    <col min="5644" max="5644" width="6.625" style="47" customWidth="1"/>
    <col min="5645" max="5645" width="7.125" style="47" customWidth="1"/>
    <col min="5646" max="5646" width="6.75" style="47" customWidth="1"/>
    <col min="5647" max="5647" width="7.625" style="47" customWidth="1"/>
    <col min="5648" max="5888" width="9" style="47"/>
    <col min="5889" max="5889" width="8" style="47" customWidth="1"/>
    <col min="5890" max="5890" width="6.625" style="47" customWidth="1"/>
    <col min="5891" max="5891" width="15.75" style="47" customWidth="1"/>
    <col min="5892" max="5892" width="42.625" style="47" customWidth="1"/>
    <col min="5893" max="5893" width="42.5" style="47" customWidth="1"/>
    <col min="5894" max="5894" width="39.375" style="47" customWidth="1"/>
    <col min="5895" max="5895" width="42.5" style="47" customWidth="1"/>
    <col min="5896" max="5896" width="24.625" style="47" customWidth="1"/>
    <col min="5897" max="5897" width="7" style="47" customWidth="1"/>
    <col min="5898" max="5898" width="7.375" style="47" customWidth="1"/>
    <col min="5899" max="5899" width="7" style="47" customWidth="1"/>
    <col min="5900" max="5900" width="6.625" style="47" customWidth="1"/>
    <col min="5901" max="5901" width="7.125" style="47" customWidth="1"/>
    <col min="5902" max="5902" width="6.75" style="47" customWidth="1"/>
    <col min="5903" max="5903" width="7.625" style="47" customWidth="1"/>
    <col min="5904" max="6144" width="9" style="47"/>
    <col min="6145" max="6145" width="8" style="47" customWidth="1"/>
    <col min="6146" max="6146" width="6.625" style="47" customWidth="1"/>
    <col min="6147" max="6147" width="15.75" style="47" customWidth="1"/>
    <col min="6148" max="6148" width="42.625" style="47" customWidth="1"/>
    <col min="6149" max="6149" width="42.5" style="47" customWidth="1"/>
    <col min="6150" max="6150" width="39.375" style="47" customWidth="1"/>
    <col min="6151" max="6151" width="42.5" style="47" customWidth="1"/>
    <col min="6152" max="6152" width="24.625" style="47" customWidth="1"/>
    <col min="6153" max="6153" width="7" style="47" customWidth="1"/>
    <col min="6154" max="6154" width="7.375" style="47" customWidth="1"/>
    <col min="6155" max="6155" width="7" style="47" customWidth="1"/>
    <col min="6156" max="6156" width="6.625" style="47" customWidth="1"/>
    <col min="6157" max="6157" width="7.125" style="47" customWidth="1"/>
    <col min="6158" max="6158" width="6.75" style="47" customWidth="1"/>
    <col min="6159" max="6159" width="7.625" style="47" customWidth="1"/>
    <col min="6160" max="6400" width="9" style="47"/>
    <col min="6401" max="6401" width="8" style="47" customWidth="1"/>
    <col min="6402" max="6402" width="6.625" style="47" customWidth="1"/>
    <col min="6403" max="6403" width="15.75" style="47" customWidth="1"/>
    <col min="6404" max="6404" width="42.625" style="47" customWidth="1"/>
    <col min="6405" max="6405" width="42.5" style="47" customWidth="1"/>
    <col min="6406" max="6406" width="39.375" style="47" customWidth="1"/>
    <col min="6407" max="6407" width="42.5" style="47" customWidth="1"/>
    <col min="6408" max="6408" width="24.625" style="47" customWidth="1"/>
    <col min="6409" max="6409" width="7" style="47" customWidth="1"/>
    <col min="6410" max="6410" width="7.375" style="47" customWidth="1"/>
    <col min="6411" max="6411" width="7" style="47" customWidth="1"/>
    <col min="6412" max="6412" width="6.625" style="47" customWidth="1"/>
    <col min="6413" max="6413" width="7.125" style="47" customWidth="1"/>
    <col min="6414" max="6414" width="6.75" style="47" customWidth="1"/>
    <col min="6415" max="6415" width="7.625" style="47" customWidth="1"/>
    <col min="6416" max="6656" width="9" style="47"/>
    <col min="6657" max="6657" width="8" style="47" customWidth="1"/>
    <col min="6658" max="6658" width="6.625" style="47" customWidth="1"/>
    <col min="6659" max="6659" width="15.75" style="47" customWidth="1"/>
    <col min="6660" max="6660" width="42.625" style="47" customWidth="1"/>
    <col min="6661" max="6661" width="42.5" style="47" customWidth="1"/>
    <col min="6662" max="6662" width="39.375" style="47" customWidth="1"/>
    <col min="6663" max="6663" width="42.5" style="47" customWidth="1"/>
    <col min="6664" max="6664" width="24.625" style="47" customWidth="1"/>
    <col min="6665" max="6665" width="7" style="47" customWidth="1"/>
    <col min="6666" max="6666" width="7.375" style="47" customWidth="1"/>
    <col min="6667" max="6667" width="7" style="47" customWidth="1"/>
    <col min="6668" max="6668" width="6.625" style="47" customWidth="1"/>
    <col min="6669" max="6669" width="7.125" style="47" customWidth="1"/>
    <col min="6670" max="6670" width="6.75" style="47" customWidth="1"/>
    <col min="6671" max="6671" width="7.625" style="47" customWidth="1"/>
    <col min="6672" max="6912" width="9" style="47"/>
    <col min="6913" max="6913" width="8" style="47" customWidth="1"/>
    <col min="6914" max="6914" width="6.625" style="47" customWidth="1"/>
    <col min="6915" max="6915" width="15.75" style="47" customWidth="1"/>
    <col min="6916" max="6916" width="42.625" style="47" customWidth="1"/>
    <col min="6917" max="6917" width="42.5" style="47" customWidth="1"/>
    <col min="6918" max="6918" width="39.375" style="47" customWidth="1"/>
    <col min="6919" max="6919" width="42.5" style="47" customWidth="1"/>
    <col min="6920" max="6920" width="24.625" style="47" customWidth="1"/>
    <col min="6921" max="6921" width="7" style="47" customWidth="1"/>
    <col min="6922" max="6922" width="7.375" style="47" customWidth="1"/>
    <col min="6923" max="6923" width="7" style="47" customWidth="1"/>
    <col min="6924" max="6924" width="6.625" style="47" customWidth="1"/>
    <col min="6925" max="6925" width="7.125" style="47" customWidth="1"/>
    <col min="6926" max="6926" width="6.75" style="47" customWidth="1"/>
    <col min="6927" max="6927" width="7.625" style="47" customWidth="1"/>
    <col min="6928" max="7168" width="9" style="47"/>
    <col min="7169" max="7169" width="8" style="47" customWidth="1"/>
    <col min="7170" max="7170" width="6.625" style="47" customWidth="1"/>
    <col min="7171" max="7171" width="15.75" style="47" customWidth="1"/>
    <col min="7172" max="7172" width="42.625" style="47" customWidth="1"/>
    <col min="7173" max="7173" width="42.5" style="47" customWidth="1"/>
    <col min="7174" max="7174" width="39.375" style="47" customWidth="1"/>
    <col min="7175" max="7175" width="42.5" style="47" customWidth="1"/>
    <col min="7176" max="7176" width="24.625" style="47" customWidth="1"/>
    <col min="7177" max="7177" width="7" style="47" customWidth="1"/>
    <col min="7178" max="7178" width="7.375" style="47" customWidth="1"/>
    <col min="7179" max="7179" width="7" style="47" customWidth="1"/>
    <col min="7180" max="7180" width="6.625" style="47" customWidth="1"/>
    <col min="7181" max="7181" width="7.125" style="47" customWidth="1"/>
    <col min="7182" max="7182" width="6.75" style="47" customWidth="1"/>
    <col min="7183" max="7183" width="7.625" style="47" customWidth="1"/>
    <col min="7184" max="7424" width="9" style="47"/>
    <col min="7425" max="7425" width="8" style="47" customWidth="1"/>
    <col min="7426" max="7426" width="6.625" style="47" customWidth="1"/>
    <col min="7427" max="7427" width="15.75" style="47" customWidth="1"/>
    <col min="7428" max="7428" width="42.625" style="47" customWidth="1"/>
    <col min="7429" max="7429" width="42.5" style="47" customWidth="1"/>
    <col min="7430" max="7430" width="39.375" style="47" customWidth="1"/>
    <col min="7431" max="7431" width="42.5" style="47" customWidth="1"/>
    <col min="7432" max="7432" width="24.625" style="47" customWidth="1"/>
    <col min="7433" max="7433" width="7" style="47" customWidth="1"/>
    <col min="7434" max="7434" width="7.375" style="47" customWidth="1"/>
    <col min="7435" max="7435" width="7" style="47" customWidth="1"/>
    <col min="7436" max="7436" width="6.625" style="47" customWidth="1"/>
    <col min="7437" max="7437" width="7.125" style="47" customWidth="1"/>
    <col min="7438" max="7438" width="6.75" style="47" customWidth="1"/>
    <col min="7439" max="7439" width="7.625" style="47" customWidth="1"/>
    <col min="7440" max="7680" width="9" style="47"/>
    <col min="7681" max="7681" width="8" style="47" customWidth="1"/>
    <col min="7682" max="7682" width="6.625" style="47" customWidth="1"/>
    <col min="7683" max="7683" width="15.75" style="47" customWidth="1"/>
    <col min="7684" max="7684" width="42.625" style="47" customWidth="1"/>
    <col min="7685" max="7685" width="42.5" style="47" customWidth="1"/>
    <col min="7686" max="7686" width="39.375" style="47" customWidth="1"/>
    <col min="7687" max="7687" width="42.5" style="47" customWidth="1"/>
    <col min="7688" max="7688" width="24.625" style="47" customWidth="1"/>
    <col min="7689" max="7689" width="7" style="47" customWidth="1"/>
    <col min="7690" max="7690" width="7.375" style="47" customWidth="1"/>
    <col min="7691" max="7691" width="7" style="47" customWidth="1"/>
    <col min="7692" max="7692" width="6.625" style="47" customWidth="1"/>
    <col min="7693" max="7693" width="7.125" style="47" customWidth="1"/>
    <col min="7694" max="7694" width="6.75" style="47" customWidth="1"/>
    <col min="7695" max="7695" width="7.625" style="47" customWidth="1"/>
    <col min="7696" max="7936" width="9" style="47"/>
    <col min="7937" max="7937" width="8" style="47" customWidth="1"/>
    <col min="7938" max="7938" width="6.625" style="47" customWidth="1"/>
    <col min="7939" max="7939" width="15.75" style="47" customWidth="1"/>
    <col min="7940" max="7940" width="42.625" style="47" customWidth="1"/>
    <col min="7941" max="7941" width="42.5" style="47" customWidth="1"/>
    <col min="7942" max="7942" width="39.375" style="47" customWidth="1"/>
    <col min="7943" max="7943" width="42.5" style="47" customWidth="1"/>
    <col min="7944" max="7944" width="24.625" style="47" customWidth="1"/>
    <col min="7945" max="7945" width="7" style="47" customWidth="1"/>
    <col min="7946" max="7946" width="7.375" style="47" customWidth="1"/>
    <col min="7947" max="7947" width="7" style="47" customWidth="1"/>
    <col min="7948" max="7948" width="6.625" style="47" customWidth="1"/>
    <col min="7949" max="7949" width="7.125" style="47" customWidth="1"/>
    <col min="7950" max="7950" width="6.75" style="47" customWidth="1"/>
    <col min="7951" max="7951" width="7.625" style="47" customWidth="1"/>
    <col min="7952" max="8192" width="9" style="47"/>
    <col min="8193" max="8193" width="8" style="47" customWidth="1"/>
    <col min="8194" max="8194" width="6.625" style="47" customWidth="1"/>
    <col min="8195" max="8195" width="15.75" style="47" customWidth="1"/>
    <col min="8196" max="8196" width="42.625" style="47" customWidth="1"/>
    <col min="8197" max="8197" width="42.5" style="47" customWidth="1"/>
    <col min="8198" max="8198" width="39.375" style="47" customWidth="1"/>
    <col min="8199" max="8199" width="42.5" style="47" customWidth="1"/>
    <col min="8200" max="8200" width="24.625" style="47" customWidth="1"/>
    <col min="8201" max="8201" width="7" style="47" customWidth="1"/>
    <col min="8202" max="8202" width="7.375" style="47" customWidth="1"/>
    <col min="8203" max="8203" width="7" style="47" customWidth="1"/>
    <col min="8204" max="8204" width="6.625" style="47" customWidth="1"/>
    <col min="8205" max="8205" width="7.125" style="47" customWidth="1"/>
    <col min="8206" max="8206" width="6.75" style="47" customWidth="1"/>
    <col min="8207" max="8207" width="7.625" style="47" customWidth="1"/>
    <col min="8208" max="8448" width="9" style="47"/>
    <col min="8449" max="8449" width="8" style="47" customWidth="1"/>
    <col min="8450" max="8450" width="6.625" style="47" customWidth="1"/>
    <col min="8451" max="8451" width="15.75" style="47" customWidth="1"/>
    <col min="8452" max="8452" width="42.625" style="47" customWidth="1"/>
    <col min="8453" max="8453" width="42.5" style="47" customWidth="1"/>
    <col min="8454" max="8454" width="39.375" style="47" customWidth="1"/>
    <col min="8455" max="8455" width="42.5" style="47" customWidth="1"/>
    <col min="8456" max="8456" width="24.625" style="47" customWidth="1"/>
    <col min="8457" max="8457" width="7" style="47" customWidth="1"/>
    <col min="8458" max="8458" width="7.375" style="47" customWidth="1"/>
    <col min="8459" max="8459" width="7" style="47" customWidth="1"/>
    <col min="8460" max="8460" width="6.625" style="47" customWidth="1"/>
    <col min="8461" max="8461" width="7.125" style="47" customWidth="1"/>
    <col min="8462" max="8462" width="6.75" style="47" customWidth="1"/>
    <col min="8463" max="8463" width="7.625" style="47" customWidth="1"/>
    <col min="8464" max="8704" width="9" style="47"/>
    <col min="8705" max="8705" width="8" style="47" customWidth="1"/>
    <col min="8706" max="8706" width="6.625" style="47" customWidth="1"/>
    <col min="8707" max="8707" width="15.75" style="47" customWidth="1"/>
    <col min="8708" max="8708" width="42.625" style="47" customWidth="1"/>
    <col min="8709" max="8709" width="42.5" style="47" customWidth="1"/>
    <col min="8710" max="8710" width="39.375" style="47" customWidth="1"/>
    <col min="8711" max="8711" width="42.5" style="47" customWidth="1"/>
    <col min="8712" max="8712" width="24.625" style="47" customWidth="1"/>
    <col min="8713" max="8713" width="7" style="47" customWidth="1"/>
    <col min="8714" max="8714" width="7.375" style="47" customWidth="1"/>
    <col min="8715" max="8715" width="7" style="47" customWidth="1"/>
    <col min="8716" max="8716" width="6.625" style="47" customWidth="1"/>
    <col min="8717" max="8717" width="7.125" style="47" customWidth="1"/>
    <col min="8718" max="8718" width="6.75" style="47" customWidth="1"/>
    <col min="8719" max="8719" width="7.625" style="47" customWidth="1"/>
    <col min="8720" max="8960" width="9" style="47"/>
    <col min="8961" max="8961" width="8" style="47" customWidth="1"/>
    <col min="8962" max="8962" width="6.625" style="47" customWidth="1"/>
    <col min="8963" max="8963" width="15.75" style="47" customWidth="1"/>
    <col min="8964" max="8964" width="42.625" style="47" customWidth="1"/>
    <col min="8965" max="8965" width="42.5" style="47" customWidth="1"/>
    <col min="8966" max="8966" width="39.375" style="47" customWidth="1"/>
    <col min="8967" max="8967" width="42.5" style="47" customWidth="1"/>
    <col min="8968" max="8968" width="24.625" style="47" customWidth="1"/>
    <col min="8969" max="8969" width="7" style="47" customWidth="1"/>
    <col min="8970" max="8970" width="7.375" style="47" customWidth="1"/>
    <col min="8971" max="8971" width="7" style="47" customWidth="1"/>
    <col min="8972" max="8972" width="6.625" style="47" customWidth="1"/>
    <col min="8973" max="8973" width="7.125" style="47" customWidth="1"/>
    <col min="8974" max="8974" width="6.75" style="47" customWidth="1"/>
    <col min="8975" max="8975" width="7.625" style="47" customWidth="1"/>
    <col min="8976" max="9216" width="9" style="47"/>
    <col min="9217" max="9217" width="8" style="47" customWidth="1"/>
    <col min="9218" max="9218" width="6.625" style="47" customWidth="1"/>
    <col min="9219" max="9219" width="15.75" style="47" customWidth="1"/>
    <col min="9220" max="9220" width="42.625" style="47" customWidth="1"/>
    <col min="9221" max="9221" width="42.5" style="47" customWidth="1"/>
    <col min="9222" max="9222" width="39.375" style="47" customWidth="1"/>
    <col min="9223" max="9223" width="42.5" style="47" customWidth="1"/>
    <col min="9224" max="9224" width="24.625" style="47" customWidth="1"/>
    <col min="9225" max="9225" width="7" style="47" customWidth="1"/>
    <col min="9226" max="9226" width="7.375" style="47" customWidth="1"/>
    <col min="9227" max="9227" width="7" style="47" customWidth="1"/>
    <col min="9228" max="9228" width="6.625" style="47" customWidth="1"/>
    <col min="9229" max="9229" width="7.125" style="47" customWidth="1"/>
    <col min="9230" max="9230" width="6.75" style="47" customWidth="1"/>
    <col min="9231" max="9231" width="7.625" style="47" customWidth="1"/>
    <col min="9232" max="9472" width="9" style="47"/>
    <col min="9473" max="9473" width="8" style="47" customWidth="1"/>
    <col min="9474" max="9474" width="6.625" style="47" customWidth="1"/>
    <col min="9475" max="9475" width="15.75" style="47" customWidth="1"/>
    <col min="9476" max="9476" width="42.625" style="47" customWidth="1"/>
    <col min="9477" max="9477" width="42.5" style="47" customWidth="1"/>
    <col min="9478" max="9478" width="39.375" style="47" customWidth="1"/>
    <col min="9479" max="9479" width="42.5" style="47" customWidth="1"/>
    <col min="9480" max="9480" width="24.625" style="47" customWidth="1"/>
    <col min="9481" max="9481" width="7" style="47" customWidth="1"/>
    <col min="9482" max="9482" width="7.375" style="47" customWidth="1"/>
    <col min="9483" max="9483" width="7" style="47" customWidth="1"/>
    <col min="9484" max="9484" width="6.625" style="47" customWidth="1"/>
    <col min="9485" max="9485" width="7.125" style="47" customWidth="1"/>
    <col min="9486" max="9486" width="6.75" style="47" customWidth="1"/>
    <col min="9487" max="9487" width="7.625" style="47" customWidth="1"/>
    <col min="9488" max="9728" width="9" style="47"/>
    <col min="9729" max="9729" width="8" style="47" customWidth="1"/>
    <col min="9730" max="9730" width="6.625" style="47" customWidth="1"/>
    <col min="9731" max="9731" width="15.75" style="47" customWidth="1"/>
    <col min="9732" max="9732" width="42.625" style="47" customWidth="1"/>
    <col min="9733" max="9733" width="42.5" style="47" customWidth="1"/>
    <col min="9734" max="9734" width="39.375" style="47" customWidth="1"/>
    <col min="9735" max="9735" width="42.5" style="47" customWidth="1"/>
    <col min="9736" max="9736" width="24.625" style="47" customWidth="1"/>
    <col min="9737" max="9737" width="7" style="47" customWidth="1"/>
    <col min="9738" max="9738" width="7.375" style="47" customWidth="1"/>
    <col min="9739" max="9739" width="7" style="47" customWidth="1"/>
    <col min="9740" max="9740" width="6.625" style="47" customWidth="1"/>
    <col min="9741" max="9741" width="7.125" style="47" customWidth="1"/>
    <col min="9742" max="9742" width="6.75" style="47" customWidth="1"/>
    <col min="9743" max="9743" width="7.625" style="47" customWidth="1"/>
    <col min="9744" max="9984" width="9" style="47"/>
    <col min="9985" max="9985" width="8" style="47" customWidth="1"/>
    <col min="9986" max="9986" width="6.625" style="47" customWidth="1"/>
    <col min="9987" max="9987" width="15.75" style="47" customWidth="1"/>
    <col min="9988" max="9988" width="42.625" style="47" customWidth="1"/>
    <col min="9989" max="9989" width="42.5" style="47" customWidth="1"/>
    <col min="9990" max="9990" width="39.375" style="47" customWidth="1"/>
    <col min="9991" max="9991" width="42.5" style="47" customWidth="1"/>
    <col min="9992" max="9992" width="24.625" style="47" customWidth="1"/>
    <col min="9993" max="9993" width="7" style="47" customWidth="1"/>
    <col min="9994" max="9994" width="7.375" style="47" customWidth="1"/>
    <col min="9995" max="9995" width="7" style="47" customWidth="1"/>
    <col min="9996" max="9996" width="6.625" style="47" customWidth="1"/>
    <col min="9997" max="9997" width="7.125" style="47" customWidth="1"/>
    <col min="9998" max="9998" width="6.75" style="47" customWidth="1"/>
    <col min="9999" max="9999" width="7.625" style="47" customWidth="1"/>
    <col min="10000" max="10240" width="9" style="47"/>
    <col min="10241" max="10241" width="8" style="47" customWidth="1"/>
    <col min="10242" max="10242" width="6.625" style="47" customWidth="1"/>
    <col min="10243" max="10243" width="15.75" style="47" customWidth="1"/>
    <col min="10244" max="10244" width="42.625" style="47" customWidth="1"/>
    <col min="10245" max="10245" width="42.5" style="47" customWidth="1"/>
    <col min="10246" max="10246" width="39.375" style="47" customWidth="1"/>
    <col min="10247" max="10247" width="42.5" style="47" customWidth="1"/>
    <col min="10248" max="10248" width="24.625" style="47" customWidth="1"/>
    <col min="10249" max="10249" width="7" style="47" customWidth="1"/>
    <col min="10250" max="10250" width="7.375" style="47" customWidth="1"/>
    <col min="10251" max="10251" width="7" style="47" customWidth="1"/>
    <col min="10252" max="10252" width="6.625" style="47" customWidth="1"/>
    <col min="10253" max="10253" width="7.125" style="47" customWidth="1"/>
    <col min="10254" max="10254" width="6.75" style="47" customWidth="1"/>
    <col min="10255" max="10255" width="7.625" style="47" customWidth="1"/>
    <col min="10256" max="10496" width="9" style="47"/>
    <col min="10497" max="10497" width="8" style="47" customWidth="1"/>
    <col min="10498" max="10498" width="6.625" style="47" customWidth="1"/>
    <col min="10499" max="10499" width="15.75" style="47" customWidth="1"/>
    <col min="10500" max="10500" width="42.625" style="47" customWidth="1"/>
    <col min="10501" max="10501" width="42.5" style="47" customWidth="1"/>
    <col min="10502" max="10502" width="39.375" style="47" customWidth="1"/>
    <col min="10503" max="10503" width="42.5" style="47" customWidth="1"/>
    <col min="10504" max="10504" width="24.625" style="47" customWidth="1"/>
    <col min="10505" max="10505" width="7" style="47" customWidth="1"/>
    <col min="10506" max="10506" width="7.375" style="47" customWidth="1"/>
    <col min="10507" max="10507" width="7" style="47" customWidth="1"/>
    <col min="10508" max="10508" width="6.625" style="47" customWidth="1"/>
    <col min="10509" max="10509" width="7.125" style="47" customWidth="1"/>
    <col min="10510" max="10510" width="6.75" style="47" customWidth="1"/>
    <col min="10511" max="10511" width="7.625" style="47" customWidth="1"/>
    <col min="10512" max="10752" width="9" style="47"/>
    <col min="10753" max="10753" width="8" style="47" customWidth="1"/>
    <col min="10754" max="10754" width="6.625" style="47" customWidth="1"/>
    <col min="10755" max="10755" width="15.75" style="47" customWidth="1"/>
    <col min="10756" max="10756" width="42.625" style="47" customWidth="1"/>
    <col min="10757" max="10757" width="42.5" style="47" customWidth="1"/>
    <col min="10758" max="10758" width="39.375" style="47" customWidth="1"/>
    <col min="10759" max="10759" width="42.5" style="47" customWidth="1"/>
    <col min="10760" max="10760" width="24.625" style="47" customWidth="1"/>
    <col min="10761" max="10761" width="7" style="47" customWidth="1"/>
    <col min="10762" max="10762" width="7.375" style="47" customWidth="1"/>
    <col min="10763" max="10763" width="7" style="47" customWidth="1"/>
    <col min="10764" max="10764" width="6.625" style="47" customWidth="1"/>
    <col min="10765" max="10765" width="7.125" style="47" customWidth="1"/>
    <col min="10766" max="10766" width="6.75" style="47" customWidth="1"/>
    <col min="10767" max="10767" width="7.625" style="47" customWidth="1"/>
    <col min="10768" max="11008" width="9" style="47"/>
    <col min="11009" max="11009" width="8" style="47" customWidth="1"/>
    <col min="11010" max="11010" width="6.625" style="47" customWidth="1"/>
    <col min="11011" max="11011" width="15.75" style="47" customWidth="1"/>
    <col min="11012" max="11012" width="42.625" style="47" customWidth="1"/>
    <col min="11013" max="11013" width="42.5" style="47" customWidth="1"/>
    <col min="11014" max="11014" width="39.375" style="47" customWidth="1"/>
    <col min="11015" max="11015" width="42.5" style="47" customWidth="1"/>
    <col min="11016" max="11016" width="24.625" style="47" customWidth="1"/>
    <col min="11017" max="11017" width="7" style="47" customWidth="1"/>
    <col min="11018" max="11018" width="7.375" style="47" customWidth="1"/>
    <col min="11019" max="11019" width="7" style="47" customWidth="1"/>
    <col min="11020" max="11020" width="6.625" style="47" customWidth="1"/>
    <col min="11021" max="11021" width="7.125" style="47" customWidth="1"/>
    <col min="11022" max="11022" width="6.75" style="47" customWidth="1"/>
    <col min="11023" max="11023" width="7.625" style="47" customWidth="1"/>
    <col min="11024" max="11264" width="9" style="47"/>
    <col min="11265" max="11265" width="8" style="47" customWidth="1"/>
    <col min="11266" max="11266" width="6.625" style="47" customWidth="1"/>
    <col min="11267" max="11267" width="15.75" style="47" customWidth="1"/>
    <col min="11268" max="11268" width="42.625" style="47" customWidth="1"/>
    <col min="11269" max="11269" width="42.5" style="47" customWidth="1"/>
    <col min="11270" max="11270" width="39.375" style="47" customWidth="1"/>
    <col min="11271" max="11271" width="42.5" style="47" customWidth="1"/>
    <col min="11272" max="11272" width="24.625" style="47" customWidth="1"/>
    <col min="11273" max="11273" width="7" style="47" customWidth="1"/>
    <col min="11274" max="11274" width="7.375" style="47" customWidth="1"/>
    <col min="11275" max="11275" width="7" style="47" customWidth="1"/>
    <col min="11276" max="11276" width="6.625" style="47" customWidth="1"/>
    <col min="11277" max="11277" width="7.125" style="47" customWidth="1"/>
    <col min="11278" max="11278" width="6.75" style="47" customWidth="1"/>
    <col min="11279" max="11279" width="7.625" style="47" customWidth="1"/>
    <col min="11280" max="11520" width="9" style="47"/>
    <col min="11521" max="11521" width="8" style="47" customWidth="1"/>
    <col min="11522" max="11522" width="6.625" style="47" customWidth="1"/>
    <col min="11523" max="11523" width="15.75" style="47" customWidth="1"/>
    <col min="11524" max="11524" width="42.625" style="47" customWidth="1"/>
    <col min="11525" max="11525" width="42.5" style="47" customWidth="1"/>
    <col min="11526" max="11526" width="39.375" style="47" customWidth="1"/>
    <col min="11527" max="11527" width="42.5" style="47" customWidth="1"/>
    <col min="11528" max="11528" width="24.625" style="47" customWidth="1"/>
    <col min="11529" max="11529" width="7" style="47" customWidth="1"/>
    <col min="11530" max="11530" width="7.375" style="47" customWidth="1"/>
    <col min="11531" max="11531" width="7" style="47" customWidth="1"/>
    <col min="11532" max="11532" width="6.625" style="47" customWidth="1"/>
    <col min="11533" max="11533" width="7.125" style="47" customWidth="1"/>
    <col min="11534" max="11534" width="6.75" style="47" customWidth="1"/>
    <col min="11535" max="11535" width="7.625" style="47" customWidth="1"/>
    <col min="11536" max="11776" width="9" style="47"/>
    <col min="11777" max="11777" width="8" style="47" customWidth="1"/>
    <col min="11778" max="11778" width="6.625" style="47" customWidth="1"/>
    <col min="11779" max="11779" width="15.75" style="47" customWidth="1"/>
    <col min="11780" max="11780" width="42.625" style="47" customWidth="1"/>
    <col min="11781" max="11781" width="42.5" style="47" customWidth="1"/>
    <col min="11782" max="11782" width="39.375" style="47" customWidth="1"/>
    <col min="11783" max="11783" width="42.5" style="47" customWidth="1"/>
    <col min="11784" max="11784" width="24.625" style="47" customWidth="1"/>
    <col min="11785" max="11785" width="7" style="47" customWidth="1"/>
    <col min="11786" max="11786" width="7.375" style="47" customWidth="1"/>
    <col min="11787" max="11787" width="7" style="47" customWidth="1"/>
    <col min="11788" max="11788" width="6.625" style="47" customWidth="1"/>
    <col min="11789" max="11789" width="7.125" style="47" customWidth="1"/>
    <col min="11790" max="11790" width="6.75" style="47" customWidth="1"/>
    <col min="11791" max="11791" width="7.625" style="47" customWidth="1"/>
    <col min="11792" max="12032" width="9" style="47"/>
    <col min="12033" max="12033" width="8" style="47" customWidth="1"/>
    <col min="12034" max="12034" width="6.625" style="47" customWidth="1"/>
    <col min="12035" max="12035" width="15.75" style="47" customWidth="1"/>
    <col min="12036" max="12036" width="42.625" style="47" customWidth="1"/>
    <col min="12037" max="12037" width="42.5" style="47" customWidth="1"/>
    <col min="12038" max="12038" width="39.375" style="47" customWidth="1"/>
    <col min="12039" max="12039" width="42.5" style="47" customWidth="1"/>
    <col min="12040" max="12040" width="24.625" style="47" customWidth="1"/>
    <col min="12041" max="12041" width="7" style="47" customWidth="1"/>
    <col min="12042" max="12042" width="7.375" style="47" customWidth="1"/>
    <col min="12043" max="12043" width="7" style="47" customWidth="1"/>
    <col min="12044" max="12044" width="6.625" style="47" customWidth="1"/>
    <col min="12045" max="12045" width="7.125" style="47" customWidth="1"/>
    <col min="12046" max="12046" width="6.75" style="47" customWidth="1"/>
    <col min="12047" max="12047" width="7.625" style="47" customWidth="1"/>
    <col min="12048" max="12288" width="9" style="47"/>
    <col min="12289" max="12289" width="8" style="47" customWidth="1"/>
    <col min="12290" max="12290" width="6.625" style="47" customWidth="1"/>
    <col min="12291" max="12291" width="15.75" style="47" customWidth="1"/>
    <col min="12292" max="12292" width="42.625" style="47" customWidth="1"/>
    <col min="12293" max="12293" width="42.5" style="47" customWidth="1"/>
    <col min="12294" max="12294" width="39.375" style="47" customWidth="1"/>
    <col min="12295" max="12295" width="42.5" style="47" customWidth="1"/>
    <col min="12296" max="12296" width="24.625" style="47" customWidth="1"/>
    <col min="12297" max="12297" width="7" style="47" customWidth="1"/>
    <col min="12298" max="12298" width="7.375" style="47" customWidth="1"/>
    <col min="12299" max="12299" width="7" style="47" customWidth="1"/>
    <col min="12300" max="12300" width="6.625" style="47" customWidth="1"/>
    <col min="12301" max="12301" width="7.125" style="47" customWidth="1"/>
    <col min="12302" max="12302" width="6.75" style="47" customWidth="1"/>
    <col min="12303" max="12303" width="7.625" style="47" customWidth="1"/>
    <col min="12304" max="12544" width="9" style="47"/>
    <col min="12545" max="12545" width="8" style="47" customWidth="1"/>
    <col min="12546" max="12546" width="6.625" style="47" customWidth="1"/>
    <col min="12547" max="12547" width="15.75" style="47" customWidth="1"/>
    <col min="12548" max="12548" width="42.625" style="47" customWidth="1"/>
    <col min="12549" max="12549" width="42.5" style="47" customWidth="1"/>
    <col min="12550" max="12550" width="39.375" style="47" customWidth="1"/>
    <col min="12551" max="12551" width="42.5" style="47" customWidth="1"/>
    <col min="12552" max="12552" width="24.625" style="47" customWidth="1"/>
    <col min="12553" max="12553" width="7" style="47" customWidth="1"/>
    <col min="12554" max="12554" width="7.375" style="47" customWidth="1"/>
    <col min="12555" max="12555" width="7" style="47" customWidth="1"/>
    <col min="12556" max="12556" width="6.625" style="47" customWidth="1"/>
    <col min="12557" max="12557" width="7.125" style="47" customWidth="1"/>
    <col min="12558" max="12558" width="6.75" style="47" customWidth="1"/>
    <col min="12559" max="12559" width="7.625" style="47" customWidth="1"/>
    <col min="12560" max="12800" width="9" style="47"/>
    <col min="12801" max="12801" width="8" style="47" customWidth="1"/>
    <col min="12802" max="12802" width="6.625" style="47" customWidth="1"/>
    <col min="12803" max="12803" width="15.75" style="47" customWidth="1"/>
    <col min="12804" max="12804" width="42.625" style="47" customWidth="1"/>
    <col min="12805" max="12805" width="42.5" style="47" customWidth="1"/>
    <col min="12806" max="12806" width="39.375" style="47" customWidth="1"/>
    <col min="12807" max="12807" width="42.5" style="47" customWidth="1"/>
    <col min="12808" max="12808" width="24.625" style="47" customWidth="1"/>
    <col min="12809" max="12809" width="7" style="47" customWidth="1"/>
    <col min="12810" max="12810" width="7.375" style="47" customWidth="1"/>
    <col min="12811" max="12811" width="7" style="47" customWidth="1"/>
    <col min="12812" max="12812" width="6.625" style="47" customWidth="1"/>
    <col min="12813" max="12813" width="7.125" style="47" customWidth="1"/>
    <col min="12814" max="12814" width="6.75" style="47" customWidth="1"/>
    <col min="12815" max="12815" width="7.625" style="47" customWidth="1"/>
    <col min="12816" max="13056" width="9" style="47"/>
    <col min="13057" max="13057" width="8" style="47" customWidth="1"/>
    <col min="13058" max="13058" width="6.625" style="47" customWidth="1"/>
    <col min="13059" max="13059" width="15.75" style="47" customWidth="1"/>
    <col min="13060" max="13060" width="42.625" style="47" customWidth="1"/>
    <col min="13061" max="13061" width="42.5" style="47" customWidth="1"/>
    <col min="13062" max="13062" width="39.375" style="47" customWidth="1"/>
    <col min="13063" max="13063" width="42.5" style="47" customWidth="1"/>
    <col min="13064" max="13064" width="24.625" style="47" customWidth="1"/>
    <col min="13065" max="13065" width="7" style="47" customWidth="1"/>
    <col min="13066" max="13066" width="7.375" style="47" customWidth="1"/>
    <col min="13067" max="13067" width="7" style="47" customWidth="1"/>
    <col min="13068" max="13068" width="6.625" style="47" customWidth="1"/>
    <col min="13069" max="13069" width="7.125" style="47" customWidth="1"/>
    <col min="13070" max="13070" width="6.75" style="47" customWidth="1"/>
    <col min="13071" max="13071" width="7.625" style="47" customWidth="1"/>
    <col min="13072" max="13312" width="9" style="47"/>
    <col min="13313" max="13313" width="8" style="47" customWidth="1"/>
    <col min="13314" max="13314" width="6.625" style="47" customWidth="1"/>
    <col min="13315" max="13315" width="15.75" style="47" customWidth="1"/>
    <col min="13316" max="13316" width="42.625" style="47" customWidth="1"/>
    <col min="13317" max="13317" width="42.5" style="47" customWidth="1"/>
    <col min="13318" max="13318" width="39.375" style="47" customWidth="1"/>
    <col min="13319" max="13319" width="42.5" style="47" customWidth="1"/>
    <col min="13320" max="13320" width="24.625" style="47" customWidth="1"/>
    <col min="13321" max="13321" width="7" style="47" customWidth="1"/>
    <col min="13322" max="13322" width="7.375" style="47" customWidth="1"/>
    <col min="13323" max="13323" width="7" style="47" customWidth="1"/>
    <col min="13324" max="13324" width="6.625" style="47" customWidth="1"/>
    <col min="13325" max="13325" width="7.125" style="47" customWidth="1"/>
    <col min="13326" max="13326" width="6.75" style="47" customWidth="1"/>
    <col min="13327" max="13327" width="7.625" style="47" customWidth="1"/>
    <col min="13328" max="13568" width="9" style="47"/>
    <col min="13569" max="13569" width="8" style="47" customWidth="1"/>
    <col min="13570" max="13570" width="6.625" style="47" customWidth="1"/>
    <col min="13571" max="13571" width="15.75" style="47" customWidth="1"/>
    <col min="13572" max="13572" width="42.625" style="47" customWidth="1"/>
    <col min="13573" max="13573" width="42.5" style="47" customWidth="1"/>
    <col min="13574" max="13574" width="39.375" style="47" customWidth="1"/>
    <col min="13575" max="13575" width="42.5" style="47" customWidth="1"/>
    <col min="13576" max="13576" width="24.625" style="47" customWidth="1"/>
    <col min="13577" max="13577" width="7" style="47" customWidth="1"/>
    <col min="13578" max="13578" width="7.375" style="47" customWidth="1"/>
    <col min="13579" max="13579" width="7" style="47" customWidth="1"/>
    <col min="13580" max="13580" width="6.625" style="47" customWidth="1"/>
    <col min="13581" max="13581" width="7.125" style="47" customWidth="1"/>
    <col min="13582" max="13582" width="6.75" style="47" customWidth="1"/>
    <col min="13583" max="13583" width="7.625" style="47" customWidth="1"/>
    <col min="13584" max="13824" width="9" style="47"/>
    <col min="13825" max="13825" width="8" style="47" customWidth="1"/>
    <col min="13826" max="13826" width="6.625" style="47" customWidth="1"/>
    <col min="13827" max="13827" width="15.75" style="47" customWidth="1"/>
    <col min="13828" max="13828" width="42.625" style="47" customWidth="1"/>
    <col min="13829" max="13829" width="42.5" style="47" customWidth="1"/>
    <col min="13830" max="13830" width="39.375" style="47" customWidth="1"/>
    <col min="13831" max="13831" width="42.5" style="47" customWidth="1"/>
    <col min="13832" max="13832" width="24.625" style="47" customWidth="1"/>
    <col min="13833" max="13833" width="7" style="47" customWidth="1"/>
    <col min="13834" max="13834" width="7.375" style="47" customWidth="1"/>
    <col min="13835" max="13835" width="7" style="47" customWidth="1"/>
    <col min="13836" max="13836" width="6.625" style="47" customWidth="1"/>
    <col min="13837" max="13837" width="7.125" style="47" customWidth="1"/>
    <col min="13838" max="13838" width="6.75" style="47" customWidth="1"/>
    <col min="13839" max="13839" width="7.625" style="47" customWidth="1"/>
    <col min="13840" max="14080" width="9" style="47"/>
    <col min="14081" max="14081" width="8" style="47" customWidth="1"/>
    <col min="14082" max="14082" width="6.625" style="47" customWidth="1"/>
    <col min="14083" max="14083" width="15.75" style="47" customWidth="1"/>
    <col min="14084" max="14084" width="42.625" style="47" customWidth="1"/>
    <col min="14085" max="14085" width="42.5" style="47" customWidth="1"/>
    <col min="14086" max="14086" width="39.375" style="47" customWidth="1"/>
    <col min="14087" max="14087" width="42.5" style="47" customWidth="1"/>
    <col min="14088" max="14088" width="24.625" style="47" customWidth="1"/>
    <col min="14089" max="14089" width="7" style="47" customWidth="1"/>
    <col min="14090" max="14090" width="7.375" style="47" customWidth="1"/>
    <col min="14091" max="14091" width="7" style="47" customWidth="1"/>
    <col min="14092" max="14092" width="6.625" style="47" customWidth="1"/>
    <col min="14093" max="14093" width="7.125" style="47" customWidth="1"/>
    <col min="14094" max="14094" width="6.75" style="47" customWidth="1"/>
    <col min="14095" max="14095" width="7.625" style="47" customWidth="1"/>
    <col min="14096" max="14336" width="9" style="47"/>
    <col min="14337" max="14337" width="8" style="47" customWidth="1"/>
    <col min="14338" max="14338" width="6.625" style="47" customWidth="1"/>
    <col min="14339" max="14339" width="15.75" style="47" customWidth="1"/>
    <col min="14340" max="14340" width="42.625" style="47" customWidth="1"/>
    <col min="14341" max="14341" width="42.5" style="47" customWidth="1"/>
    <col min="14342" max="14342" width="39.375" style="47" customWidth="1"/>
    <col min="14343" max="14343" width="42.5" style="47" customWidth="1"/>
    <col min="14344" max="14344" width="24.625" style="47" customWidth="1"/>
    <col min="14345" max="14345" width="7" style="47" customWidth="1"/>
    <col min="14346" max="14346" width="7.375" style="47" customWidth="1"/>
    <col min="14347" max="14347" width="7" style="47" customWidth="1"/>
    <col min="14348" max="14348" width="6.625" style="47" customWidth="1"/>
    <col min="14349" max="14349" width="7.125" style="47" customWidth="1"/>
    <col min="14350" max="14350" width="6.75" style="47" customWidth="1"/>
    <col min="14351" max="14351" width="7.625" style="47" customWidth="1"/>
    <col min="14352" max="14592" width="9" style="47"/>
    <col min="14593" max="14593" width="8" style="47" customWidth="1"/>
    <col min="14594" max="14594" width="6.625" style="47" customWidth="1"/>
    <col min="14595" max="14595" width="15.75" style="47" customWidth="1"/>
    <col min="14596" max="14596" width="42.625" style="47" customWidth="1"/>
    <col min="14597" max="14597" width="42.5" style="47" customWidth="1"/>
    <col min="14598" max="14598" width="39.375" style="47" customWidth="1"/>
    <col min="14599" max="14599" width="42.5" style="47" customWidth="1"/>
    <col min="14600" max="14600" width="24.625" style="47" customWidth="1"/>
    <col min="14601" max="14601" width="7" style="47" customWidth="1"/>
    <col min="14602" max="14602" width="7.375" style="47" customWidth="1"/>
    <col min="14603" max="14603" width="7" style="47" customWidth="1"/>
    <col min="14604" max="14604" width="6.625" style="47" customWidth="1"/>
    <col min="14605" max="14605" width="7.125" style="47" customWidth="1"/>
    <col min="14606" max="14606" width="6.75" style="47" customWidth="1"/>
    <col min="14607" max="14607" width="7.625" style="47" customWidth="1"/>
    <col min="14608" max="14848" width="9" style="47"/>
    <col min="14849" max="14849" width="8" style="47" customWidth="1"/>
    <col min="14850" max="14850" width="6.625" style="47" customWidth="1"/>
    <col min="14851" max="14851" width="15.75" style="47" customWidth="1"/>
    <col min="14852" max="14852" width="42.625" style="47" customWidth="1"/>
    <col min="14853" max="14853" width="42.5" style="47" customWidth="1"/>
    <col min="14854" max="14854" width="39.375" style="47" customWidth="1"/>
    <col min="14855" max="14855" width="42.5" style="47" customWidth="1"/>
    <col min="14856" max="14856" width="24.625" style="47" customWidth="1"/>
    <col min="14857" max="14857" width="7" style="47" customWidth="1"/>
    <col min="14858" max="14858" width="7.375" style="47" customWidth="1"/>
    <col min="14859" max="14859" width="7" style="47" customWidth="1"/>
    <col min="14860" max="14860" width="6.625" style="47" customWidth="1"/>
    <col min="14861" max="14861" width="7.125" style="47" customWidth="1"/>
    <col min="14862" max="14862" width="6.75" style="47" customWidth="1"/>
    <col min="14863" max="14863" width="7.625" style="47" customWidth="1"/>
    <col min="14864" max="15104" width="9" style="47"/>
    <col min="15105" max="15105" width="8" style="47" customWidth="1"/>
    <col min="15106" max="15106" width="6.625" style="47" customWidth="1"/>
    <col min="15107" max="15107" width="15.75" style="47" customWidth="1"/>
    <col min="15108" max="15108" width="42.625" style="47" customWidth="1"/>
    <col min="15109" max="15109" width="42.5" style="47" customWidth="1"/>
    <col min="15110" max="15110" width="39.375" style="47" customWidth="1"/>
    <col min="15111" max="15111" width="42.5" style="47" customWidth="1"/>
    <col min="15112" max="15112" width="24.625" style="47" customWidth="1"/>
    <col min="15113" max="15113" width="7" style="47" customWidth="1"/>
    <col min="15114" max="15114" width="7.375" style="47" customWidth="1"/>
    <col min="15115" max="15115" width="7" style="47" customWidth="1"/>
    <col min="15116" max="15116" width="6.625" style="47" customWidth="1"/>
    <col min="15117" max="15117" width="7.125" style="47" customWidth="1"/>
    <col min="15118" max="15118" width="6.75" style="47" customWidth="1"/>
    <col min="15119" max="15119" width="7.625" style="47" customWidth="1"/>
    <col min="15120" max="15360" width="9" style="47"/>
    <col min="15361" max="15361" width="8" style="47" customWidth="1"/>
    <col min="15362" max="15362" width="6.625" style="47" customWidth="1"/>
    <col min="15363" max="15363" width="15.75" style="47" customWidth="1"/>
    <col min="15364" max="15364" width="42.625" style="47" customWidth="1"/>
    <col min="15365" max="15365" width="42.5" style="47" customWidth="1"/>
    <col min="15366" max="15366" width="39.375" style="47" customWidth="1"/>
    <col min="15367" max="15367" width="42.5" style="47" customWidth="1"/>
    <col min="15368" max="15368" width="24.625" style="47" customWidth="1"/>
    <col min="15369" max="15369" width="7" style="47" customWidth="1"/>
    <col min="15370" max="15370" width="7.375" style="47" customWidth="1"/>
    <col min="15371" max="15371" width="7" style="47" customWidth="1"/>
    <col min="15372" max="15372" width="6.625" style="47" customWidth="1"/>
    <col min="15373" max="15373" width="7.125" style="47" customWidth="1"/>
    <col min="15374" max="15374" width="6.75" style="47" customWidth="1"/>
    <col min="15375" max="15375" width="7.625" style="47" customWidth="1"/>
    <col min="15376" max="15616" width="9" style="47"/>
    <col min="15617" max="15617" width="8" style="47" customWidth="1"/>
    <col min="15618" max="15618" width="6.625" style="47" customWidth="1"/>
    <col min="15619" max="15619" width="15.75" style="47" customWidth="1"/>
    <col min="15620" max="15620" width="42.625" style="47" customWidth="1"/>
    <col min="15621" max="15621" width="42.5" style="47" customWidth="1"/>
    <col min="15622" max="15622" width="39.375" style="47" customWidth="1"/>
    <col min="15623" max="15623" width="42.5" style="47" customWidth="1"/>
    <col min="15624" max="15624" width="24.625" style="47" customWidth="1"/>
    <col min="15625" max="15625" width="7" style="47" customWidth="1"/>
    <col min="15626" max="15626" width="7.375" style="47" customWidth="1"/>
    <col min="15627" max="15627" width="7" style="47" customWidth="1"/>
    <col min="15628" max="15628" width="6.625" style="47" customWidth="1"/>
    <col min="15629" max="15629" width="7.125" style="47" customWidth="1"/>
    <col min="15630" max="15630" width="6.75" style="47" customWidth="1"/>
    <col min="15631" max="15631" width="7.625" style="47" customWidth="1"/>
    <col min="15632" max="15872" width="9" style="47"/>
    <col min="15873" max="15873" width="8" style="47" customWidth="1"/>
    <col min="15874" max="15874" width="6.625" style="47" customWidth="1"/>
    <col min="15875" max="15875" width="15.75" style="47" customWidth="1"/>
    <col min="15876" max="15876" width="42.625" style="47" customWidth="1"/>
    <col min="15877" max="15877" width="42.5" style="47" customWidth="1"/>
    <col min="15878" max="15878" width="39.375" style="47" customWidth="1"/>
    <col min="15879" max="15879" width="42.5" style="47" customWidth="1"/>
    <col min="15880" max="15880" width="24.625" style="47" customWidth="1"/>
    <col min="15881" max="15881" width="7" style="47" customWidth="1"/>
    <col min="15882" max="15882" width="7.375" style="47" customWidth="1"/>
    <col min="15883" max="15883" width="7" style="47" customWidth="1"/>
    <col min="15884" max="15884" width="6.625" style="47" customWidth="1"/>
    <col min="15885" max="15885" width="7.125" style="47" customWidth="1"/>
    <col min="15886" max="15886" width="6.75" style="47" customWidth="1"/>
    <col min="15887" max="15887" width="7.625" style="47" customWidth="1"/>
    <col min="15888" max="16128" width="9" style="47"/>
    <col min="16129" max="16129" width="8" style="47" customWidth="1"/>
    <col min="16130" max="16130" width="6.625" style="47" customWidth="1"/>
    <col min="16131" max="16131" width="15.75" style="47" customWidth="1"/>
    <col min="16132" max="16132" width="42.625" style="47" customWidth="1"/>
    <col min="16133" max="16133" width="42.5" style="47" customWidth="1"/>
    <col min="16134" max="16134" width="39.375" style="47" customWidth="1"/>
    <col min="16135" max="16135" width="42.5" style="47" customWidth="1"/>
    <col min="16136" max="16136" width="24.625" style="47" customWidth="1"/>
    <col min="16137" max="16137" width="7" style="47" customWidth="1"/>
    <col min="16138" max="16138" width="7.375" style="47" customWidth="1"/>
    <col min="16139" max="16139" width="7" style="47" customWidth="1"/>
    <col min="16140" max="16140" width="6.625" style="47" customWidth="1"/>
    <col min="16141" max="16141" width="7.125" style="47" customWidth="1"/>
    <col min="16142" max="16142" width="6.75" style="47" customWidth="1"/>
    <col min="16143" max="16143" width="7.625" style="47" customWidth="1"/>
    <col min="16144" max="16384" width="9" style="47"/>
  </cols>
  <sheetData>
    <row r="1" spans="1:24" ht="51" thickBot="1">
      <c r="A1" s="322" t="s">
        <v>218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</row>
    <row r="2" spans="1:24" ht="68.25" thickBot="1">
      <c r="A2" s="323" t="s">
        <v>227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5"/>
    </row>
    <row r="3" spans="1:24" ht="30" customHeight="1">
      <c r="A3" s="326" t="s">
        <v>217</v>
      </c>
      <c r="B3" s="328" t="s">
        <v>215</v>
      </c>
      <c r="C3" s="328" t="s">
        <v>214</v>
      </c>
      <c r="D3" s="328" t="s">
        <v>213</v>
      </c>
      <c r="E3" s="328" t="s">
        <v>212</v>
      </c>
      <c r="F3" s="328" t="s">
        <v>211</v>
      </c>
      <c r="G3" s="328" t="s">
        <v>210</v>
      </c>
      <c r="H3" s="328" t="s">
        <v>209</v>
      </c>
      <c r="I3" s="330" t="s">
        <v>0</v>
      </c>
      <c r="J3" s="330"/>
      <c r="K3" s="330"/>
      <c r="L3" s="330"/>
      <c r="M3" s="330"/>
      <c r="N3" s="330"/>
      <c r="O3" s="48" t="s">
        <v>1</v>
      </c>
      <c r="Q3" s="49"/>
      <c r="R3" s="49"/>
      <c r="S3" s="49"/>
      <c r="T3" s="49"/>
    </row>
    <row r="4" spans="1:24" ht="60" customHeight="1" thickBot="1">
      <c r="A4" s="327"/>
      <c r="B4" s="329"/>
      <c r="C4" s="329"/>
      <c r="D4" s="329"/>
      <c r="E4" s="329"/>
      <c r="F4" s="329"/>
      <c r="G4" s="329"/>
      <c r="H4" s="329"/>
      <c r="I4" s="50" t="s">
        <v>208</v>
      </c>
      <c r="J4" s="50" t="s">
        <v>206</v>
      </c>
      <c r="K4" s="51" t="s">
        <v>205</v>
      </c>
      <c r="L4" s="52" t="s">
        <v>204</v>
      </c>
      <c r="M4" s="50" t="s">
        <v>203</v>
      </c>
      <c r="N4" s="53" t="s">
        <v>202</v>
      </c>
      <c r="O4" s="54" t="s">
        <v>2</v>
      </c>
      <c r="Q4" s="49"/>
      <c r="R4" s="49"/>
      <c r="S4" s="49"/>
      <c r="T4" s="49"/>
    </row>
    <row r="5" spans="1:24" ht="73.5" customHeight="1">
      <c r="A5" s="291">
        <v>3</v>
      </c>
      <c r="B5" s="314" t="s">
        <v>191</v>
      </c>
      <c r="C5" s="315" t="s">
        <v>178</v>
      </c>
      <c r="D5" s="194" t="s">
        <v>201</v>
      </c>
      <c r="E5" s="195" t="s">
        <v>222</v>
      </c>
      <c r="F5" s="194" t="s">
        <v>187</v>
      </c>
      <c r="G5" s="196" t="s">
        <v>225</v>
      </c>
      <c r="H5" s="316"/>
      <c r="I5" s="317">
        <v>4</v>
      </c>
      <c r="J5" s="317">
        <v>2.5</v>
      </c>
      <c r="K5" s="333">
        <v>2</v>
      </c>
      <c r="L5" s="335">
        <v>0</v>
      </c>
      <c r="M5" s="337">
        <v>2.2999999999999998</v>
      </c>
      <c r="N5" s="331">
        <v>0</v>
      </c>
      <c r="O5" s="256">
        <f>(I5*70)+(J5*75)+(K5*25)+(L5*60)+(M5*45)+(N5*150)</f>
        <v>621</v>
      </c>
      <c r="R5" s="49"/>
      <c r="S5" s="49"/>
      <c r="T5" s="55"/>
      <c r="U5" s="49"/>
      <c r="V5" s="49"/>
      <c r="W5" s="49"/>
    </row>
    <row r="6" spans="1:24" ht="59.25" customHeight="1">
      <c r="A6" s="275"/>
      <c r="B6" s="277"/>
      <c r="C6" s="271"/>
      <c r="D6" s="175" t="s">
        <v>223</v>
      </c>
      <c r="E6" s="177" t="s">
        <v>224</v>
      </c>
      <c r="F6" s="165" t="s">
        <v>192</v>
      </c>
      <c r="G6" s="177" t="s">
        <v>226</v>
      </c>
      <c r="H6" s="309"/>
      <c r="I6" s="318"/>
      <c r="J6" s="318"/>
      <c r="K6" s="334"/>
      <c r="L6" s="336"/>
      <c r="M6" s="338"/>
      <c r="N6" s="332"/>
      <c r="O6" s="257"/>
      <c r="S6" s="49"/>
      <c r="T6" s="56"/>
      <c r="U6" s="49"/>
      <c r="V6" s="49"/>
      <c r="W6" s="49"/>
    </row>
    <row r="7" spans="1:24" ht="73.5" customHeight="1">
      <c r="A7" s="274">
        <v>4</v>
      </c>
      <c r="B7" s="276" t="s">
        <v>189</v>
      </c>
      <c r="C7" s="285" t="s">
        <v>200</v>
      </c>
      <c r="D7" s="185" t="s">
        <v>232</v>
      </c>
      <c r="E7" s="176" t="s">
        <v>230</v>
      </c>
      <c r="F7" s="167" t="s">
        <v>171</v>
      </c>
      <c r="G7" s="186" t="s">
        <v>231</v>
      </c>
      <c r="H7" s="287" t="s">
        <v>198</v>
      </c>
      <c r="I7" s="240">
        <v>5</v>
      </c>
      <c r="J7" s="240">
        <v>2</v>
      </c>
      <c r="K7" s="240">
        <v>1.1000000000000001</v>
      </c>
      <c r="L7" s="240">
        <v>0</v>
      </c>
      <c r="M7" s="240">
        <v>2.2999999999999998</v>
      </c>
      <c r="N7" s="240">
        <v>1</v>
      </c>
      <c r="O7" s="238">
        <f>(I7*70)+(J7*75)+(K7*25)+(L7*60)+(M7*45)+(N7*150)</f>
        <v>781</v>
      </c>
      <c r="R7" s="49"/>
      <c r="S7" s="49"/>
      <c r="T7" s="55"/>
      <c r="U7" s="49"/>
      <c r="V7" s="49"/>
      <c r="W7" s="49"/>
    </row>
    <row r="8" spans="1:24" ht="59.25" customHeight="1">
      <c r="A8" s="275"/>
      <c r="B8" s="277"/>
      <c r="C8" s="271"/>
      <c r="D8" s="187" t="s">
        <v>233</v>
      </c>
      <c r="E8" s="187" t="s">
        <v>228</v>
      </c>
      <c r="F8" s="165" t="s">
        <v>234</v>
      </c>
      <c r="G8" s="188" t="s">
        <v>229</v>
      </c>
      <c r="H8" s="288"/>
      <c r="I8" s="270"/>
      <c r="J8" s="270"/>
      <c r="K8" s="270"/>
      <c r="L8" s="270"/>
      <c r="M8" s="270"/>
      <c r="N8" s="270"/>
      <c r="O8" s="257"/>
      <c r="S8" s="49"/>
      <c r="T8" s="56"/>
      <c r="U8" s="49"/>
      <c r="V8" s="49"/>
      <c r="W8" s="49"/>
    </row>
    <row r="9" spans="1:24" ht="73.5" customHeight="1">
      <c r="A9" s="274">
        <v>5</v>
      </c>
      <c r="B9" s="276" t="s">
        <v>197</v>
      </c>
      <c r="C9" s="311" t="s">
        <v>235</v>
      </c>
      <c r="D9" s="312"/>
      <c r="E9" s="312"/>
      <c r="F9" s="312"/>
      <c r="G9" s="313"/>
      <c r="H9" s="308"/>
      <c r="I9" s="240">
        <v>2.6</v>
      </c>
      <c r="J9" s="240">
        <v>2.9</v>
      </c>
      <c r="K9" s="240">
        <v>1.2</v>
      </c>
      <c r="L9" s="240">
        <v>0</v>
      </c>
      <c r="M9" s="240">
        <v>2.4</v>
      </c>
      <c r="N9" s="240">
        <v>0</v>
      </c>
      <c r="O9" s="238">
        <f t="shared" ref="O9" si="0">(I9*70)+(J9*75)+(K9*25)+(L9*60)+(M9*45)+(N9*150)</f>
        <v>537.5</v>
      </c>
      <c r="R9" s="49"/>
      <c r="S9" s="49"/>
      <c r="T9" s="55"/>
      <c r="U9" s="49"/>
      <c r="V9" s="49"/>
      <c r="W9" s="49"/>
    </row>
    <row r="10" spans="1:24" ht="86.25" customHeight="1">
      <c r="A10" s="275"/>
      <c r="B10" s="277"/>
      <c r="C10" s="302" t="s">
        <v>261</v>
      </c>
      <c r="D10" s="303"/>
      <c r="E10" s="303"/>
      <c r="F10" s="303"/>
      <c r="G10" s="304"/>
      <c r="H10" s="309"/>
      <c r="I10" s="270"/>
      <c r="J10" s="270"/>
      <c r="K10" s="270"/>
      <c r="L10" s="270"/>
      <c r="M10" s="270"/>
      <c r="N10" s="270"/>
      <c r="O10" s="257"/>
      <c r="S10" s="49"/>
      <c r="T10" s="56"/>
      <c r="U10" s="49"/>
      <c r="V10" s="49"/>
      <c r="W10" s="49"/>
    </row>
    <row r="11" spans="1:24" ht="73.5" customHeight="1">
      <c r="A11" s="274">
        <v>6</v>
      </c>
      <c r="B11" s="276" t="s">
        <v>196</v>
      </c>
      <c r="C11" s="285" t="s">
        <v>180</v>
      </c>
      <c r="D11" s="176" t="s">
        <v>237</v>
      </c>
      <c r="E11" s="168" t="s">
        <v>238</v>
      </c>
      <c r="F11" s="167" t="s">
        <v>187</v>
      </c>
      <c r="G11" s="161" t="s">
        <v>240</v>
      </c>
      <c r="H11" s="250" t="s">
        <v>4</v>
      </c>
      <c r="I11" s="240">
        <v>4.2</v>
      </c>
      <c r="J11" s="240">
        <v>2.4</v>
      </c>
      <c r="K11" s="240">
        <v>1.1000000000000001</v>
      </c>
      <c r="L11" s="240">
        <v>1</v>
      </c>
      <c r="M11" s="240">
        <v>2.2999999999999998</v>
      </c>
      <c r="N11" s="240">
        <v>0</v>
      </c>
      <c r="O11" s="238">
        <f t="shared" ref="O11" si="1">(I11*70)+(J11*75)+(K11*25)+(L11*60)+(M11*45)+(N11*150)</f>
        <v>665</v>
      </c>
      <c r="R11" s="49"/>
      <c r="S11" s="49"/>
      <c r="T11" s="55"/>
      <c r="U11" s="49"/>
      <c r="V11" s="49"/>
      <c r="W11" s="49"/>
    </row>
    <row r="12" spans="1:24" ht="57" customHeight="1">
      <c r="A12" s="275"/>
      <c r="B12" s="277"/>
      <c r="C12" s="271"/>
      <c r="D12" s="175" t="s">
        <v>236</v>
      </c>
      <c r="E12" s="177" t="s">
        <v>239</v>
      </c>
      <c r="F12" s="165" t="s">
        <v>192</v>
      </c>
      <c r="G12" s="177" t="s">
        <v>241</v>
      </c>
      <c r="H12" s="251"/>
      <c r="I12" s="270"/>
      <c r="J12" s="270"/>
      <c r="K12" s="270"/>
      <c r="L12" s="270"/>
      <c r="M12" s="270"/>
      <c r="N12" s="270"/>
      <c r="O12" s="257"/>
      <c r="S12" s="49"/>
      <c r="T12" s="56"/>
      <c r="U12" s="49"/>
      <c r="V12" s="49"/>
      <c r="W12" s="49"/>
    </row>
    <row r="13" spans="1:24" ht="73.5" customHeight="1">
      <c r="A13" s="242">
        <v>7</v>
      </c>
      <c r="B13" s="276" t="s">
        <v>194</v>
      </c>
      <c r="C13" s="289" t="s">
        <v>220</v>
      </c>
      <c r="D13" s="164" t="s">
        <v>242</v>
      </c>
      <c r="E13" s="190" t="s">
        <v>243</v>
      </c>
      <c r="F13" s="164" t="s">
        <v>187</v>
      </c>
      <c r="G13" s="191" t="s">
        <v>245</v>
      </c>
      <c r="H13" s="182" t="s">
        <v>20</v>
      </c>
      <c r="I13" s="240">
        <v>5.7</v>
      </c>
      <c r="J13" s="240">
        <v>1.9</v>
      </c>
      <c r="K13" s="240">
        <v>1.1000000000000001</v>
      </c>
      <c r="L13" s="240">
        <v>0</v>
      </c>
      <c r="M13" s="240">
        <v>2.5</v>
      </c>
      <c r="N13" s="240">
        <v>1</v>
      </c>
      <c r="O13" s="238">
        <f t="shared" ref="O13" si="2">(I13*70)+(J13*75)+(K13*25)+(L13*60)+(M13*45)+(N13*150)</f>
        <v>831.5</v>
      </c>
      <c r="P13" s="1"/>
      <c r="S13" s="49"/>
      <c r="T13" s="49"/>
      <c r="U13" s="49"/>
      <c r="V13" s="49"/>
      <c r="W13" s="49"/>
    </row>
    <row r="14" spans="1:24" s="58" customFormat="1" ht="66.75" customHeight="1" thickBot="1">
      <c r="A14" s="243"/>
      <c r="B14" s="307"/>
      <c r="C14" s="290"/>
      <c r="D14" s="173" t="s">
        <v>400</v>
      </c>
      <c r="E14" s="192" t="s">
        <v>244</v>
      </c>
      <c r="F14" s="163" t="s">
        <v>192</v>
      </c>
      <c r="G14" s="192" t="s">
        <v>246</v>
      </c>
      <c r="H14" s="172" t="s">
        <v>318</v>
      </c>
      <c r="I14" s="241"/>
      <c r="J14" s="241"/>
      <c r="K14" s="241"/>
      <c r="L14" s="241"/>
      <c r="M14" s="241"/>
      <c r="N14" s="241"/>
      <c r="O14" s="239"/>
      <c r="P14" s="57"/>
      <c r="S14" s="59"/>
      <c r="T14" s="59"/>
      <c r="U14" s="59"/>
      <c r="V14" s="59"/>
      <c r="W14" s="59"/>
    </row>
    <row r="15" spans="1:24" ht="71.25" customHeight="1">
      <c r="A15" s="274">
        <v>10</v>
      </c>
      <c r="B15" s="292" t="s">
        <v>191</v>
      </c>
      <c r="C15" s="285" t="s">
        <v>221</v>
      </c>
      <c r="D15" s="166" t="s">
        <v>247</v>
      </c>
      <c r="E15" s="166" t="s">
        <v>249</v>
      </c>
      <c r="F15" s="167" t="s">
        <v>187</v>
      </c>
      <c r="G15" s="161" t="s">
        <v>250</v>
      </c>
      <c r="H15" s="310"/>
      <c r="I15" s="269">
        <v>4.2</v>
      </c>
      <c r="J15" s="269">
        <v>2</v>
      </c>
      <c r="K15" s="269">
        <v>1.5</v>
      </c>
      <c r="L15" s="269">
        <v>0</v>
      </c>
      <c r="M15" s="269">
        <v>2.2000000000000002</v>
      </c>
      <c r="N15" s="269">
        <v>0</v>
      </c>
      <c r="O15" s="267">
        <f>(I15*70)+(J15*75)+(K15*25)+(L15*60)+(M15*45)+(N15*150)</f>
        <v>580.5</v>
      </c>
      <c r="P15" s="1"/>
      <c r="R15" s="49"/>
      <c r="S15" s="60"/>
      <c r="T15" s="60"/>
      <c r="U15" s="61"/>
      <c r="V15" s="62"/>
      <c r="W15" s="49"/>
      <c r="X15" s="49"/>
    </row>
    <row r="16" spans="1:24" ht="57" customHeight="1">
      <c r="A16" s="275"/>
      <c r="B16" s="277"/>
      <c r="C16" s="271"/>
      <c r="D16" s="179" t="s">
        <v>248</v>
      </c>
      <c r="E16" s="170" t="s">
        <v>252</v>
      </c>
      <c r="F16" s="165" t="s">
        <v>192</v>
      </c>
      <c r="G16" s="177" t="s">
        <v>251</v>
      </c>
      <c r="H16" s="294"/>
      <c r="I16" s="270"/>
      <c r="J16" s="270"/>
      <c r="K16" s="270"/>
      <c r="L16" s="270"/>
      <c r="M16" s="270"/>
      <c r="N16" s="270"/>
      <c r="O16" s="257"/>
      <c r="P16" s="57"/>
      <c r="R16" s="49"/>
      <c r="S16" s="63"/>
      <c r="T16" s="63"/>
      <c r="U16" s="64"/>
      <c r="V16" s="65"/>
      <c r="W16" s="49"/>
      <c r="X16" s="49"/>
    </row>
    <row r="17" spans="1:24" ht="74.25" customHeight="1">
      <c r="A17" s="274">
        <v>11</v>
      </c>
      <c r="B17" s="276" t="s">
        <v>189</v>
      </c>
      <c r="C17" s="285" t="s">
        <v>199</v>
      </c>
      <c r="D17" s="166" t="s">
        <v>253</v>
      </c>
      <c r="E17" s="176" t="s">
        <v>256</v>
      </c>
      <c r="F17" s="167" t="s">
        <v>257</v>
      </c>
      <c r="G17" s="186" t="s">
        <v>258</v>
      </c>
      <c r="H17" s="287" t="s">
        <v>198</v>
      </c>
      <c r="I17" s="269">
        <v>4.5999999999999996</v>
      </c>
      <c r="J17" s="269">
        <v>1.8</v>
      </c>
      <c r="K17" s="240">
        <v>1.8</v>
      </c>
      <c r="L17" s="240">
        <v>0</v>
      </c>
      <c r="M17" s="240">
        <v>2.2999999999999998</v>
      </c>
      <c r="N17" s="240">
        <v>1</v>
      </c>
      <c r="O17" s="267">
        <f>(I17*70)+(J17*75)+(K17*25)+(L17*60)+(M17*45)+(N17*150)</f>
        <v>755.5</v>
      </c>
      <c r="R17" s="49"/>
      <c r="S17" s="49"/>
      <c r="T17" s="49"/>
      <c r="U17" s="49"/>
      <c r="V17" s="49"/>
      <c r="W17" s="49"/>
      <c r="X17" s="49"/>
    </row>
    <row r="18" spans="1:24" ht="64.5" customHeight="1">
      <c r="A18" s="275"/>
      <c r="B18" s="277"/>
      <c r="C18" s="271"/>
      <c r="D18" s="174" t="s">
        <v>254</v>
      </c>
      <c r="E18" s="189" t="s">
        <v>255</v>
      </c>
      <c r="F18" s="165" t="s">
        <v>259</v>
      </c>
      <c r="G18" s="184" t="s">
        <v>260</v>
      </c>
      <c r="H18" s="288"/>
      <c r="I18" s="270"/>
      <c r="J18" s="270"/>
      <c r="K18" s="270"/>
      <c r="L18" s="270"/>
      <c r="M18" s="270"/>
      <c r="N18" s="270"/>
      <c r="O18" s="268"/>
    </row>
    <row r="19" spans="1:24" ht="73.5" customHeight="1">
      <c r="A19" s="274">
        <v>12</v>
      </c>
      <c r="B19" s="276" t="s">
        <v>197</v>
      </c>
      <c r="C19" s="278" t="s">
        <v>274</v>
      </c>
      <c r="D19" s="305"/>
      <c r="E19" s="305"/>
      <c r="F19" s="305"/>
      <c r="G19" s="306"/>
      <c r="H19" s="297"/>
      <c r="I19" s="240">
        <v>5.5</v>
      </c>
      <c r="J19" s="240">
        <v>2.8</v>
      </c>
      <c r="K19" s="240">
        <v>1</v>
      </c>
      <c r="L19" s="240">
        <v>0</v>
      </c>
      <c r="M19" s="240">
        <v>2.5</v>
      </c>
      <c r="N19" s="240">
        <v>0</v>
      </c>
      <c r="O19" s="238">
        <f>(I19*70)+(J19*75)+(K19*25)+(L19*60)+(M19*45)+(N19*150)</f>
        <v>732.5</v>
      </c>
    </row>
    <row r="20" spans="1:24" ht="50.1" customHeight="1">
      <c r="A20" s="275"/>
      <c r="B20" s="277"/>
      <c r="C20" s="302" t="s">
        <v>275</v>
      </c>
      <c r="D20" s="303"/>
      <c r="E20" s="303"/>
      <c r="F20" s="303"/>
      <c r="G20" s="304"/>
      <c r="H20" s="298"/>
      <c r="I20" s="270"/>
      <c r="J20" s="270"/>
      <c r="K20" s="270"/>
      <c r="L20" s="270"/>
      <c r="M20" s="270"/>
      <c r="N20" s="270"/>
      <c r="O20" s="268"/>
    </row>
    <row r="21" spans="1:24" ht="73.5" customHeight="1">
      <c r="A21" s="274">
        <v>13</v>
      </c>
      <c r="B21" s="276" t="s">
        <v>196</v>
      </c>
      <c r="C21" s="285" t="s">
        <v>262</v>
      </c>
      <c r="D21" s="185" t="s">
        <v>264</v>
      </c>
      <c r="E21" s="176" t="s">
        <v>265</v>
      </c>
      <c r="F21" s="167" t="s">
        <v>266</v>
      </c>
      <c r="G21" s="186" t="s">
        <v>267</v>
      </c>
      <c r="H21" s="250" t="s">
        <v>195</v>
      </c>
      <c r="I21" s="240">
        <v>4.4000000000000004</v>
      </c>
      <c r="J21" s="240">
        <v>1.9</v>
      </c>
      <c r="K21" s="240">
        <v>1.2</v>
      </c>
      <c r="L21" s="240">
        <v>1</v>
      </c>
      <c r="M21" s="240">
        <v>2.2000000000000002</v>
      </c>
      <c r="N21" s="240">
        <v>0</v>
      </c>
      <c r="O21" s="238">
        <f>(I21*70)+(J21*75)+(K21*25)+(L21*60)+(M21*45)+(N21*150)</f>
        <v>639.5</v>
      </c>
    </row>
    <row r="22" spans="1:24" ht="72.75" customHeight="1" thickBot="1">
      <c r="A22" s="275"/>
      <c r="B22" s="277"/>
      <c r="C22" s="271"/>
      <c r="D22" s="187" t="s">
        <v>375</v>
      </c>
      <c r="E22" s="198" t="s">
        <v>339</v>
      </c>
      <c r="F22" s="165" t="s">
        <v>332</v>
      </c>
      <c r="G22" s="188" t="s">
        <v>340</v>
      </c>
      <c r="H22" s="251"/>
      <c r="I22" s="270"/>
      <c r="J22" s="270"/>
      <c r="K22" s="270"/>
      <c r="L22" s="270"/>
      <c r="M22" s="270"/>
      <c r="N22" s="270"/>
      <c r="O22" s="239"/>
    </row>
    <row r="23" spans="1:24" ht="73.5" customHeight="1">
      <c r="A23" s="274">
        <v>14</v>
      </c>
      <c r="B23" s="244" t="s">
        <v>194</v>
      </c>
      <c r="C23" s="246" t="s">
        <v>190</v>
      </c>
      <c r="D23" s="186" t="s">
        <v>270</v>
      </c>
      <c r="E23" s="186" t="s">
        <v>268</v>
      </c>
      <c r="F23" s="167" t="s">
        <v>257</v>
      </c>
      <c r="G23" s="186" t="s">
        <v>269</v>
      </c>
      <c r="H23" s="248" t="s">
        <v>193</v>
      </c>
      <c r="I23" s="240">
        <v>4.0999999999999996</v>
      </c>
      <c r="J23" s="240">
        <v>3.1</v>
      </c>
      <c r="K23" s="240">
        <v>1</v>
      </c>
      <c r="L23" s="240">
        <v>0</v>
      </c>
      <c r="M23" s="240">
        <v>2.5</v>
      </c>
      <c r="N23" s="240">
        <v>1</v>
      </c>
      <c r="O23" s="256">
        <f>(I23*70)+(J23*75)+(K23*25)+(L23*60)+(M23*45)+(N23*150)</f>
        <v>807</v>
      </c>
    </row>
    <row r="24" spans="1:24" ht="62.25" customHeight="1" thickBot="1">
      <c r="A24" s="274"/>
      <c r="B24" s="301"/>
      <c r="C24" s="247"/>
      <c r="D24" s="199" t="s">
        <v>330</v>
      </c>
      <c r="E24" s="200" t="s">
        <v>331</v>
      </c>
      <c r="F24" s="180" t="s">
        <v>332</v>
      </c>
      <c r="G24" s="200" t="s">
        <v>333</v>
      </c>
      <c r="H24" s="249"/>
      <c r="I24" s="241"/>
      <c r="J24" s="241"/>
      <c r="K24" s="241"/>
      <c r="L24" s="241"/>
      <c r="M24" s="241"/>
      <c r="N24" s="241"/>
      <c r="O24" s="257"/>
    </row>
    <row r="25" spans="1:24" ht="73.5" customHeight="1">
      <c r="A25" s="291">
        <v>17</v>
      </c>
      <c r="B25" s="292" t="s">
        <v>191</v>
      </c>
      <c r="C25" s="285" t="s">
        <v>199</v>
      </c>
      <c r="D25" s="169" t="s">
        <v>271</v>
      </c>
      <c r="E25" s="166" t="s">
        <v>273</v>
      </c>
      <c r="F25" s="167" t="s">
        <v>167</v>
      </c>
      <c r="G25" s="161" t="s">
        <v>272</v>
      </c>
      <c r="H25" s="293"/>
      <c r="I25" s="269">
        <v>4</v>
      </c>
      <c r="J25" s="269">
        <v>2.2999999999999998</v>
      </c>
      <c r="K25" s="269">
        <v>2.2000000000000002</v>
      </c>
      <c r="L25" s="269">
        <v>0</v>
      </c>
      <c r="M25" s="269">
        <v>2.2999999999999998</v>
      </c>
      <c r="N25" s="240">
        <v>0</v>
      </c>
      <c r="O25" s="256">
        <f>(I25*70)+(J25*75)+(K25*25)+(L25*60)+(M25*45)+(N25*150)</f>
        <v>611</v>
      </c>
      <c r="P25" s="1"/>
      <c r="R25" s="49"/>
      <c r="S25" s="60"/>
      <c r="T25" s="60"/>
      <c r="U25" s="61"/>
      <c r="V25" s="62"/>
      <c r="W25" s="49"/>
      <c r="X25" s="49"/>
    </row>
    <row r="26" spans="1:24" ht="63" customHeight="1">
      <c r="A26" s="275"/>
      <c r="B26" s="277"/>
      <c r="C26" s="271"/>
      <c r="D26" s="178" t="s">
        <v>334</v>
      </c>
      <c r="E26" s="174" t="s">
        <v>335</v>
      </c>
      <c r="F26" s="165" t="s">
        <v>166</v>
      </c>
      <c r="G26" s="177" t="s">
        <v>336</v>
      </c>
      <c r="H26" s="294"/>
      <c r="I26" s="270"/>
      <c r="J26" s="269"/>
      <c r="K26" s="269"/>
      <c r="L26" s="269"/>
      <c r="M26" s="269"/>
      <c r="N26" s="269"/>
      <c r="O26" s="268"/>
      <c r="P26" s="57"/>
      <c r="R26" s="49"/>
      <c r="S26" s="63"/>
      <c r="T26" s="63"/>
      <c r="U26" s="64"/>
      <c r="V26" s="65"/>
      <c r="W26" s="49"/>
      <c r="X26" s="49"/>
    </row>
    <row r="27" spans="1:24" ht="73.5" customHeight="1">
      <c r="A27" s="274">
        <v>18</v>
      </c>
      <c r="B27" s="276" t="s">
        <v>189</v>
      </c>
      <c r="C27" s="285" t="s">
        <v>188</v>
      </c>
      <c r="D27" s="186" t="s">
        <v>278</v>
      </c>
      <c r="E27" s="176" t="s">
        <v>277</v>
      </c>
      <c r="F27" s="167" t="s">
        <v>266</v>
      </c>
      <c r="G27" s="176" t="s">
        <v>279</v>
      </c>
      <c r="H27" s="287" t="s">
        <v>186</v>
      </c>
      <c r="I27" s="269">
        <v>4.2</v>
      </c>
      <c r="J27" s="240">
        <v>2.5</v>
      </c>
      <c r="K27" s="240">
        <v>1</v>
      </c>
      <c r="L27" s="240">
        <v>0</v>
      </c>
      <c r="M27" s="240">
        <v>2.2000000000000002</v>
      </c>
      <c r="N27" s="240">
        <v>1</v>
      </c>
      <c r="O27" s="238">
        <f>(I27*70)+(J27*75)+(K27*25)+(L27*60)+(M27*45)+(N27*150)</f>
        <v>755.5</v>
      </c>
      <c r="R27" s="49"/>
      <c r="S27" s="49"/>
      <c r="T27" s="49"/>
      <c r="U27" s="49"/>
      <c r="V27" s="49"/>
      <c r="W27" s="49"/>
      <c r="X27" s="49"/>
    </row>
    <row r="28" spans="1:24" ht="59.25" customHeight="1">
      <c r="A28" s="275"/>
      <c r="B28" s="277"/>
      <c r="C28" s="271"/>
      <c r="D28" s="201" t="s">
        <v>337</v>
      </c>
      <c r="E28" s="187" t="s">
        <v>614</v>
      </c>
      <c r="F28" s="165" t="s">
        <v>332</v>
      </c>
      <c r="G28" s="188" t="s">
        <v>338</v>
      </c>
      <c r="H28" s="288"/>
      <c r="I28" s="270"/>
      <c r="J28" s="270"/>
      <c r="K28" s="270"/>
      <c r="L28" s="270"/>
      <c r="M28" s="270"/>
      <c r="N28" s="270"/>
      <c r="O28" s="257"/>
    </row>
    <row r="29" spans="1:24" ht="73.5" customHeight="1">
      <c r="A29" s="274">
        <v>19</v>
      </c>
      <c r="B29" s="276" t="s">
        <v>185</v>
      </c>
      <c r="C29" s="278" t="s">
        <v>276</v>
      </c>
      <c r="D29" s="279"/>
      <c r="E29" s="280"/>
      <c r="F29" s="279"/>
      <c r="G29" s="281"/>
      <c r="H29" s="297"/>
      <c r="I29" s="240">
        <v>4.5</v>
      </c>
      <c r="J29" s="269">
        <v>2.6</v>
      </c>
      <c r="K29" s="269">
        <v>2.2999999999999998</v>
      </c>
      <c r="L29" s="269">
        <v>0</v>
      </c>
      <c r="M29" s="269">
        <v>2.2999999999999998</v>
      </c>
      <c r="N29" s="269">
        <v>0</v>
      </c>
      <c r="O29" s="267">
        <f>(I29*70)+(J29*75)+(K29*25)+(L29*60)+(M29*45)+(N29*150)</f>
        <v>671</v>
      </c>
    </row>
    <row r="30" spans="1:24" ht="75" customHeight="1">
      <c r="A30" s="275"/>
      <c r="B30" s="277"/>
      <c r="C30" s="282" t="s">
        <v>385</v>
      </c>
      <c r="D30" s="283"/>
      <c r="E30" s="283"/>
      <c r="F30" s="283"/>
      <c r="G30" s="284"/>
      <c r="H30" s="298"/>
      <c r="I30" s="270"/>
      <c r="J30" s="270"/>
      <c r="K30" s="270"/>
      <c r="L30" s="269"/>
      <c r="M30" s="269"/>
      <c r="N30" s="269"/>
      <c r="O30" s="268"/>
    </row>
    <row r="31" spans="1:24" ht="73.5" customHeight="1">
      <c r="A31" s="274">
        <v>20</v>
      </c>
      <c r="B31" s="276" t="s">
        <v>184</v>
      </c>
      <c r="C31" s="285" t="s">
        <v>183</v>
      </c>
      <c r="D31" s="186" t="s">
        <v>282</v>
      </c>
      <c r="E31" s="176" t="s">
        <v>283</v>
      </c>
      <c r="F31" s="167" t="s">
        <v>257</v>
      </c>
      <c r="G31" s="176" t="s">
        <v>284</v>
      </c>
      <c r="H31" s="250" t="s">
        <v>182</v>
      </c>
      <c r="I31" s="240">
        <v>4.3</v>
      </c>
      <c r="J31" s="240">
        <v>3.4</v>
      </c>
      <c r="K31" s="240">
        <v>1.2</v>
      </c>
      <c r="L31" s="240">
        <v>1</v>
      </c>
      <c r="M31" s="240">
        <v>2.4</v>
      </c>
      <c r="N31" s="240">
        <v>0</v>
      </c>
      <c r="O31" s="238">
        <f>(I31*70)+(J31*75)+(K31*25)+(L31*60)+(M31*45)+(N31*150)</f>
        <v>754</v>
      </c>
    </row>
    <row r="32" spans="1:24" ht="55.5" customHeight="1">
      <c r="A32" s="275"/>
      <c r="B32" s="277"/>
      <c r="C32" s="271"/>
      <c r="D32" s="201" t="s">
        <v>376</v>
      </c>
      <c r="E32" s="187" t="s">
        <v>377</v>
      </c>
      <c r="F32" s="165" t="s">
        <v>332</v>
      </c>
      <c r="G32" s="188" t="s">
        <v>378</v>
      </c>
      <c r="H32" s="251"/>
      <c r="I32" s="270"/>
      <c r="J32" s="270"/>
      <c r="K32" s="270"/>
      <c r="L32" s="270"/>
      <c r="M32" s="270"/>
      <c r="N32" s="270"/>
      <c r="O32" s="257"/>
    </row>
    <row r="33" spans="1:25" ht="73.5" customHeight="1">
      <c r="A33" s="242">
        <v>21</v>
      </c>
      <c r="B33" s="244" t="s">
        <v>181</v>
      </c>
      <c r="C33" s="246" t="s">
        <v>180</v>
      </c>
      <c r="D33" s="185" t="s">
        <v>285</v>
      </c>
      <c r="E33" s="186" t="s">
        <v>286</v>
      </c>
      <c r="F33" s="167" t="s">
        <v>257</v>
      </c>
      <c r="G33" s="186" t="s">
        <v>287</v>
      </c>
      <c r="H33" s="182" t="s">
        <v>179</v>
      </c>
      <c r="I33" s="240">
        <v>5.3</v>
      </c>
      <c r="J33" s="240">
        <v>2.2999999999999998</v>
      </c>
      <c r="K33" s="240">
        <v>1.1000000000000001</v>
      </c>
      <c r="L33" s="240">
        <v>0</v>
      </c>
      <c r="M33" s="240">
        <v>2.2000000000000002</v>
      </c>
      <c r="N33" s="240">
        <v>1</v>
      </c>
      <c r="O33" s="238">
        <f>(I33*70)+(J33*75)+(K33*25)+(L33*60)+(M33*45)+(N33*150)</f>
        <v>820</v>
      </c>
    </row>
    <row r="34" spans="1:25" ht="63" customHeight="1">
      <c r="A34" s="275"/>
      <c r="B34" s="286"/>
      <c r="C34" s="271"/>
      <c r="D34" s="202" t="s">
        <v>379</v>
      </c>
      <c r="E34" s="188" t="s">
        <v>363</v>
      </c>
      <c r="F34" s="165" t="s">
        <v>332</v>
      </c>
      <c r="G34" s="188" t="s">
        <v>364</v>
      </c>
      <c r="H34" s="193"/>
      <c r="I34" s="270"/>
      <c r="J34" s="270"/>
      <c r="K34" s="270"/>
      <c r="L34" s="270"/>
      <c r="M34" s="270"/>
      <c r="N34" s="270"/>
      <c r="O34" s="257"/>
      <c r="R34" s="49"/>
      <c r="S34" s="49"/>
      <c r="T34" s="49"/>
      <c r="U34" s="49"/>
      <c r="V34" s="49"/>
      <c r="W34" s="49"/>
      <c r="X34" s="49"/>
      <c r="Y34" s="49"/>
    </row>
    <row r="35" spans="1:25" ht="73.5" customHeight="1">
      <c r="A35" s="242">
        <v>22</v>
      </c>
      <c r="B35" s="244" t="s">
        <v>263</v>
      </c>
      <c r="C35" s="246" t="s">
        <v>178</v>
      </c>
      <c r="D35" s="171" t="s">
        <v>615</v>
      </c>
      <c r="E35" s="167" t="s">
        <v>280</v>
      </c>
      <c r="F35" s="176" t="s">
        <v>171</v>
      </c>
      <c r="G35" s="197" t="s">
        <v>281</v>
      </c>
      <c r="H35" s="299"/>
      <c r="I35" s="240">
        <v>4</v>
      </c>
      <c r="J35" s="240">
        <v>2.5</v>
      </c>
      <c r="K35" s="240">
        <v>1.8</v>
      </c>
      <c r="L35" s="240">
        <v>0</v>
      </c>
      <c r="M35" s="240">
        <v>2.5</v>
      </c>
      <c r="N35" s="240">
        <v>0</v>
      </c>
      <c r="O35" s="238">
        <f>(I35*70)+(J35*75)+(K35*25)+(L35*60)+(M35*45)+(N35*150)</f>
        <v>625</v>
      </c>
      <c r="P35" s="1"/>
      <c r="R35" s="49"/>
      <c r="S35" s="60"/>
      <c r="T35" s="66"/>
      <c r="U35" s="61"/>
      <c r="V35" s="62"/>
      <c r="W35" s="49"/>
      <c r="X35" s="49"/>
      <c r="Y35" s="49"/>
    </row>
    <row r="36" spans="1:25" ht="69" customHeight="1" thickBot="1">
      <c r="A36" s="243"/>
      <c r="B36" s="245"/>
      <c r="C36" s="247"/>
      <c r="D36" s="203" t="s">
        <v>615</v>
      </c>
      <c r="E36" s="180" t="s">
        <v>380</v>
      </c>
      <c r="F36" s="181" t="s">
        <v>332</v>
      </c>
      <c r="G36" s="204" t="s">
        <v>381</v>
      </c>
      <c r="H36" s="300"/>
      <c r="I36" s="241"/>
      <c r="J36" s="241"/>
      <c r="K36" s="241"/>
      <c r="L36" s="241"/>
      <c r="M36" s="241"/>
      <c r="N36" s="241"/>
      <c r="O36" s="239"/>
      <c r="P36" s="57"/>
      <c r="R36" s="49"/>
      <c r="S36" s="63"/>
      <c r="T36" s="67"/>
      <c r="U36" s="64"/>
      <c r="V36" s="65"/>
      <c r="W36" s="49"/>
      <c r="X36" s="49"/>
      <c r="Y36" s="49"/>
    </row>
    <row r="37" spans="1:25" ht="73.5" customHeight="1">
      <c r="A37" s="274">
        <v>24</v>
      </c>
      <c r="B37" s="295" t="s">
        <v>169</v>
      </c>
      <c r="C37" s="285" t="s">
        <v>200</v>
      </c>
      <c r="D37" s="185" t="s">
        <v>290</v>
      </c>
      <c r="E37" s="176" t="s">
        <v>293</v>
      </c>
      <c r="F37" s="167" t="s">
        <v>266</v>
      </c>
      <c r="G37" s="186" t="s">
        <v>294</v>
      </c>
      <c r="H37" s="296"/>
      <c r="I37" s="269">
        <v>4</v>
      </c>
      <c r="J37" s="269">
        <v>2.9</v>
      </c>
      <c r="K37" s="269">
        <v>1.5</v>
      </c>
      <c r="L37" s="269">
        <v>0</v>
      </c>
      <c r="M37" s="269">
        <v>2.2000000000000002</v>
      </c>
      <c r="N37" s="269">
        <v>0</v>
      </c>
      <c r="O37" s="267">
        <f>(I37*70)+(J37*75)+(K37*25)+(L37*60)+(M37*45)+(N37*150)</f>
        <v>634</v>
      </c>
      <c r="R37" s="49"/>
      <c r="S37" s="49"/>
      <c r="T37" s="49"/>
      <c r="U37" s="49"/>
      <c r="V37" s="49"/>
      <c r="W37" s="49"/>
      <c r="X37" s="49"/>
      <c r="Y37" s="49"/>
    </row>
    <row r="38" spans="1:25" ht="70.5" customHeight="1">
      <c r="A38" s="275"/>
      <c r="B38" s="277"/>
      <c r="C38" s="271"/>
      <c r="D38" s="205" t="s">
        <v>382</v>
      </c>
      <c r="E38" s="205" t="s">
        <v>383</v>
      </c>
      <c r="F38" s="165" t="s">
        <v>332</v>
      </c>
      <c r="G38" s="206" t="s">
        <v>384</v>
      </c>
      <c r="H38" s="288"/>
      <c r="I38" s="270"/>
      <c r="J38" s="270"/>
      <c r="K38" s="270"/>
      <c r="L38" s="270"/>
      <c r="M38" s="270"/>
      <c r="N38" s="270"/>
      <c r="O38" s="257"/>
      <c r="R38" s="49"/>
      <c r="S38" s="49"/>
      <c r="T38" s="49"/>
      <c r="U38" s="49"/>
      <c r="V38" s="49"/>
      <c r="W38" s="49"/>
      <c r="X38" s="49"/>
      <c r="Y38" s="49"/>
    </row>
    <row r="39" spans="1:25" ht="73.5" customHeight="1">
      <c r="A39" s="274">
        <v>25</v>
      </c>
      <c r="B39" s="276" t="s">
        <v>177</v>
      </c>
      <c r="C39" s="285" t="s">
        <v>168</v>
      </c>
      <c r="D39" s="186" t="s">
        <v>291</v>
      </c>
      <c r="E39" s="176" t="s">
        <v>295</v>
      </c>
      <c r="F39" s="162" t="s">
        <v>167</v>
      </c>
      <c r="G39" s="161" t="s">
        <v>292</v>
      </c>
      <c r="H39" s="287" t="s">
        <v>3</v>
      </c>
      <c r="I39" s="240">
        <v>4</v>
      </c>
      <c r="J39" s="240">
        <v>2.2999999999999998</v>
      </c>
      <c r="K39" s="269">
        <v>1.8</v>
      </c>
      <c r="L39" s="269">
        <v>0</v>
      </c>
      <c r="M39" s="269">
        <v>2.2999999999999998</v>
      </c>
      <c r="N39" s="269">
        <v>1</v>
      </c>
      <c r="O39" s="267">
        <f>(I39*70)+(J39*75)+(K39*25)+(L39*60)+(M39*45)+(N39*150)</f>
        <v>751</v>
      </c>
      <c r="R39" s="49"/>
      <c r="S39" s="49"/>
      <c r="T39" s="49"/>
      <c r="U39" s="49"/>
      <c r="V39" s="49"/>
      <c r="W39" s="49"/>
      <c r="X39" s="49"/>
      <c r="Y39" s="49"/>
    </row>
    <row r="40" spans="1:25" ht="57.75" customHeight="1">
      <c r="A40" s="275"/>
      <c r="B40" s="277"/>
      <c r="C40" s="271"/>
      <c r="D40" s="207" t="s">
        <v>401</v>
      </c>
      <c r="E40" s="175" t="s">
        <v>370</v>
      </c>
      <c r="F40" s="208" t="s">
        <v>166</v>
      </c>
      <c r="G40" s="177" t="s">
        <v>371</v>
      </c>
      <c r="H40" s="288"/>
      <c r="I40" s="270"/>
      <c r="J40" s="270"/>
      <c r="K40" s="270"/>
      <c r="L40" s="269"/>
      <c r="M40" s="269"/>
      <c r="N40" s="269"/>
      <c r="O40" s="268"/>
      <c r="R40" s="49"/>
      <c r="S40" s="49"/>
      <c r="T40" s="49"/>
      <c r="U40" s="49"/>
      <c r="V40" s="49"/>
      <c r="W40" s="49"/>
      <c r="X40" s="49"/>
      <c r="Y40" s="49"/>
    </row>
    <row r="41" spans="1:25" ht="73.5" customHeight="1">
      <c r="A41" s="274">
        <v>26</v>
      </c>
      <c r="B41" s="276" t="s">
        <v>176</v>
      </c>
      <c r="C41" s="278" t="s">
        <v>289</v>
      </c>
      <c r="D41" s="279"/>
      <c r="E41" s="280"/>
      <c r="F41" s="279"/>
      <c r="G41" s="281"/>
      <c r="H41" s="250"/>
      <c r="I41" s="240">
        <v>4.3</v>
      </c>
      <c r="J41" s="240">
        <v>4.0999999999999996</v>
      </c>
      <c r="K41" s="240">
        <v>1.6</v>
      </c>
      <c r="L41" s="240">
        <v>0</v>
      </c>
      <c r="M41" s="240">
        <v>2.5</v>
      </c>
      <c r="N41" s="240">
        <v>0</v>
      </c>
      <c r="O41" s="238">
        <f>(I41*70)+(J41*75)+(K41*25)+(L41*60)+(M41*45)+(N41*150)</f>
        <v>761</v>
      </c>
      <c r="R41" s="49"/>
      <c r="S41" s="49"/>
      <c r="T41" s="49"/>
      <c r="U41" s="49"/>
      <c r="V41" s="49"/>
      <c r="W41" s="49"/>
      <c r="X41" s="49"/>
      <c r="Y41" s="49"/>
    </row>
    <row r="42" spans="1:25" ht="82.5" customHeight="1">
      <c r="A42" s="275"/>
      <c r="B42" s="277"/>
      <c r="C42" s="282" t="s">
        <v>402</v>
      </c>
      <c r="D42" s="283"/>
      <c r="E42" s="283"/>
      <c r="F42" s="283"/>
      <c r="G42" s="284"/>
      <c r="H42" s="251"/>
      <c r="I42" s="270"/>
      <c r="J42" s="270"/>
      <c r="K42" s="270"/>
      <c r="L42" s="270"/>
      <c r="M42" s="270"/>
      <c r="N42" s="270"/>
      <c r="O42" s="257"/>
      <c r="R42" s="49"/>
      <c r="S42" s="49"/>
      <c r="T42" s="49"/>
      <c r="U42" s="49"/>
      <c r="V42" s="49"/>
      <c r="W42" s="49"/>
      <c r="X42" s="49"/>
      <c r="Y42" s="49"/>
    </row>
    <row r="43" spans="1:25" ht="73.5" customHeight="1">
      <c r="A43" s="253">
        <v>27</v>
      </c>
      <c r="B43" s="254" t="s">
        <v>175</v>
      </c>
      <c r="C43" s="255" t="s">
        <v>172</v>
      </c>
      <c r="D43" s="186" t="s">
        <v>296</v>
      </c>
      <c r="E43" s="176" t="s">
        <v>297</v>
      </c>
      <c r="F43" s="176" t="s">
        <v>299</v>
      </c>
      <c r="G43" s="186" t="s">
        <v>298</v>
      </c>
      <c r="H43" s="250" t="s">
        <v>4</v>
      </c>
      <c r="I43" s="252">
        <v>4.3</v>
      </c>
      <c r="J43" s="252">
        <v>3.7</v>
      </c>
      <c r="K43" s="252">
        <v>0.9</v>
      </c>
      <c r="L43" s="252">
        <v>1</v>
      </c>
      <c r="M43" s="252">
        <v>2.5</v>
      </c>
      <c r="N43" s="252">
        <v>0</v>
      </c>
      <c r="O43" s="272">
        <f>(I43*70)+(J43*75)+(K43*25)+(L43*60)+(M43*45)+(N43*150)</f>
        <v>773.5</v>
      </c>
      <c r="R43" s="49"/>
      <c r="S43" s="49"/>
      <c r="T43" s="49"/>
      <c r="U43" s="68"/>
      <c r="V43" s="49"/>
      <c r="W43" s="49"/>
      <c r="X43" s="49"/>
      <c r="Y43" s="49"/>
    </row>
    <row r="44" spans="1:25" ht="50.1" customHeight="1">
      <c r="A44" s="253"/>
      <c r="B44" s="254"/>
      <c r="C44" s="255"/>
      <c r="D44" s="209" t="s">
        <v>386</v>
      </c>
      <c r="E44" s="205" t="s">
        <v>387</v>
      </c>
      <c r="F44" s="175" t="s">
        <v>332</v>
      </c>
      <c r="G44" s="210" t="s">
        <v>388</v>
      </c>
      <c r="H44" s="251"/>
      <c r="I44" s="252"/>
      <c r="J44" s="252"/>
      <c r="K44" s="252"/>
      <c r="L44" s="252"/>
      <c r="M44" s="252"/>
      <c r="N44" s="252"/>
      <c r="O44" s="273"/>
      <c r="R44" s="49"/>
      <c r="S44" s="49"/>
      <c r="T44" s="49"/>
      <c r="U44" s="69"/>
      <c r="V44" s="49"/>
      <c r="W44" s="49"/>
      <c r="X44" s="49"/>
      <c r="Y44" s="49"/>
    </row>
    <row r="45" spans="1:25" ht="73.5" customHeight="1">
      <c r="A45" s="242">
        <v>30</v>
      </c>
      <c r="B45" s="244" t="s">
        <v>173</v>
      </c>
      <c r="C45" s="246" t="s">
        <v>288</v>
      </c>
      <c r="D45" s="185" t="s">
        <v>302</v>
      </c>
      <c r="E45" s="186" t="s">
        <v>303</v>
      </c>
      <c r="F45" s="176" t="s">
        <v>257</v>
      </c>
      <c r="G45" s="169" t="s">
        <v>300</v>
      </c>
      <c r="H45" s="248" t="s">
        <v>20</v>
      </c>
      <c r="I45" s="240">
        <v>5.3</v>
      </c>
      <c r="J45" s="240">
        <v>2.5</v>
      </c>
      <c r="K45" s="240">
        <v>1.1000000000000001</v>
      </c>
      <c r="L45" s="240">
        <v>0</v>
      </c>
      <c r="M45" s="240">
        <v>2.5</v>
      </c>
      <c r="N45" s="240">
        <v>1</v>
      </c>
      <c r="O45" s="238">
        <f>(I45*70)+(J45*75)+(K45*25)+(L45*60)+(M45*45)+(N45*150)</f>
        <v>848.5</v>
      </c>
      <c r="P45" s="1"/>
      <c r="R45" s="49"/>
      <c r="S45" s="60"/>
      <c r="T45" s="60"/>
      <c r="U45" s="61"/>
      <c r="V45" s="62"/>
      <c r="W45" s="49"/>
      <c r="X45" s="49"/>
      <c r="Y45" s="49"/>
    </row>
    <row r="46" spans="1:25" ht="57" customHeight="1" thickBot="1">
      <c r="A46" s="243"/>
      <c r="B46" s="245"/>
      <c r="C46" s="247"/>
      <c r="D46" s="211" t="s">
        <v>389</v>
      </c>
      <c r="E46" s="200" t="s">
        <v>390</v>
      </c>
      <c r="F46" s="181" t="s">
        <v>332</v>
      </c>
      <c r="G46" s="212" t="s">
        <v>391</v>
      </c>
      <c r="H46" s="249"/>
      <c r="I46" s="241"/>
      <c r="J46" s="241"/>
      <c r="K46" s="241"/>
      <c r="L46" s="241"/>
      <c r="M46" s="241"/>
      <c r="N46" s="241"/>
      <c r="O46" s="239"/>
      <c r="P46" s="57"/>
      <c r="R46" s="49"/>
      <c r="S46" s="63"/>
      <c r="T46" s="63"/>
      <c r="U46" s="64"/>
      <c r="V46" s="65"/>
      <c r="W46" s="49"/>
      <c r="X46" s="49"/>
    </row>
    <row r="47" spans="1:25" customFormat="1" ht="81.75" customHeight="1" thickBot="1">
      <c r="A47" s="258" t="s">
        <v>45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60"/>
    </row>
    <row r="48" spans="1:25" customFormat="1" ht="49.5" customHeight="1" thickBot="1">
      <c r="A48" s="261" t="s">
        <v>46</v>
      </c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3"/>
    </row>
    <row r="49" spans="1:15" customFormat="1" ht="49.5" customHeight="1">
      <c r="A49" s="319" t="s">
        <v>403</v>
      </c>
      <c r="B49" s="320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20"/>
      <c r="N49" s="320"/>
      <c r="O49" s="321"/>
    </row>
    <row r="50" spans="1:15" customFormat="1" ht="73.5" customHeight="1" thickBot="1">
      <c r="A50" s="264" t="s">
        <v>47</v>
      </c>
      <c r="B50" s="265"/>
      <c r="C50" s="265"/>
      <c r="D50" s="265"/>
      <c r="E50" s="265"/>
      <c r="F50" s="265"/>
      <c r="G50" s="265"/>
      <c r="H50" s="265"/>
      <c r="I50" s="265"/>
      <c r="J50" s="265"/>
      <c r="K50" s="265"/>
      <c r="L50" s="265"/>
      <c r="M50" s="265"/>
      <c r="N50" s="265"/>
      <c r="O50" s="266"/>
    </row>
    <row r="51" spans="1:15" ht="45" customHeight="1"/>
    <row r="52" spans="1:15" ht="45.75" customHeight="1"/>
    <row r="53" spans="1:15" ht="45" hidden="1" customHeight="1"/>
    <row r="54" spans="1:15" ht="73.5" hidden="1" customHeight="1"/>
    <row r="55" spans="1:15" ht="49.5" hidden="1" customHeight="1"/>
    <row r="56" spans="1:15" ht="49.5" hidden="1" customHeight="1"/>
    <row r="57" spans="1:15" ht="62.25" hidden="1" customHeight="1"/>
    <row r="58" spans="1:15" ht="50.25" hidden="1" customHeight="1"/>
    <row r="59" spans="1:15" ht="50.25" customHeight="1"/>
  </sheetData>
  <mergeCells count="248">
    <mergeCell ref="A49:O49"/>
    <mergeCell ref="A1:O1"/>
    <mergeCell ref="A2:O2"/>
    <mergeCell ref="A3:A4"/>
    <mergeCell ref="B3:B4"/>
    <mergeCell ref="C3:C4"/>
    <mergeCell ref="D3:D4"/>
    <mergeCell ref="E3:E4"/>
    <mergeCell ref="F3:F4"/>
    <mergeCell ref="G3:G4"/>
    <mergeCell ref="H3:H4"/>
    <mergeCell ref="I3:N3"/>
    <mergeCell ref="L7:L8"/>
    <mergeCell ref="N5:N6"/>
    <mergeCell ref="A7:A8"/>
    <mergeCell ref="B7:B8"/>
    <mergeCell ref="C7:C8"/>
    <mergeCell ref="H7:H8"/>
    <mergeCell ref="I7:I8"/>
    <mergeCell ref="M7:M8"/>
    <mergeCell ref="N7:N8"/>
    <mergeCell ref="K5:K6"/>
    <mergeCell ref="L5:L6"/>
    <mergeCell ref="M5:M6"/>
    <mergeCell ref="K7:K8"/>
    <mergeCell ref="J7:J8"/>
    <mergeCell ref="A11:A12"/>
    <mergeCell ref="B11:B12"/>
    <mergeCell ref="H11:H12"/>
    <mergeCell ref="I11:I12"/>
    <mergeCell ref="A9:A10"/>
    <mergeCell ref="A5:A6"/>
    <mergeCell ref="B5:B6"/>
    <mergeCell ref="C5:C6"/>
    <mergeCell ref="H5:H6"/>
    <mergeCell ref="I5:I6"/>
    <mergeCell ref="J5:J6"/>
    <mergeCell ref="A13:A14"/>
    <mergeCell ref="B13:B14"/>
    <mergeCell ref="I13:I14"/>
    <mergeCell ref="J13:J14"/>
    <mergeCell ref="K13:K14"/>
    <mergeCell ref="L13:L14"/>
    <mergeCell ref="L17:L18"/>
    <mergeCell ref="B9:B10"/>
    <mergeCell ref="H9:H10"/>
    <mergeCell ref="I9:I10"/>
    <mergeCell ref="J9:J10"/>
    <mergeCell ref="A15:A16"/>
    <mergeCell ref="B15:B16"/>
    <mergeCell ref="C15:C16"/>
    <mergeCell ref="H15:H16"/>
    <mergeCell ref="I15:I16"/>
    <mergeCell ref="J15:J16"/>
    <mergeCell ref="C9:G9"/>
    <mergeCell ref="C10:G10"/>
    <mergeCell ref="C11:C12"/>
    <mergeCell ref="J11:J12"/>
    <mergeCell ref="K11:K12"/>
    <mergeCell ref="L11:L12"/>
    <mergeCell ref="O19:O20"/>
    <mergeCell ref="C20:G20"/>
    <mergeCell ref="O21:O22"/>
    <mergeCell ref="A17:A18"/>
    <mergeCell ref="B17:B18"/>
    <mergeCell ref="C17:C18"/>
    <mergeCell ref="H17:H18"/>
    <mergeCell ref="I17:I18"/>
    <mergeCell ref="J17:J18"/>
    <mergeCell ref="K17:K18"/>
    <mergeCell ref="N17:N18"/>
    <mergeCell ref="N19:N20"/>
    <mergeCell ref="C19:G19"/>
    <mergeCell ref="M17:M18"/>
    <mergeCell ref="N21:N22"/>
    <mergeCell ref="A23:A24"/>
    <mergeCell ref="B23:B24"/>
    <mergeCell ref="I23:I24"/>
    <mergeCell ref="J23:J24"/>
    <mergeCell ref="M23:M24"/>
    <mergeCell ref="N23:N24"/>
    <mergeCell ref="A19:A20"/>
    <mergeCell ref="B19:B20"/>
    <mergeCell ref="H19:H20"/>
    <mergeCell ref="I19:I20"/>
    <mergeCell ref="J19:J20"/>
    <mergeCell ref="K19:K20"/>
    <mergeCell ref="L19:L20"/>
    <mergeCell ref="M19:M20"/>
    <mergeCell ref="M21:M22"/>
    <mergeCell ref="C23:C24"/>
    <mergeCell ref="H23:H24"/>
    <mergeCell ref="J21:J22"/>
    <mergeCell ref="A21:A22"/>
    <mergeCell ref="B21:B22"/>
    <mergeCell ref="C21:C22"/>
    <mergeCell ref="H21:H22"/>
    <mergeCell ref="I21:I22"/>
    <mergeCell ref="A25:A26"/>
    <mergeCell ref="B25:B26"/>
    <mergeCell ref="C25:C26"/>
    <mergeCell ref="H25:H26"/>
    <mergeCell ref="I25:I26"/>
    <mergeCell ref="L21:L22"/>
    <mergeCell ref="A37:A38"/>
    <mergeCell ref="B37:B38"/>
    <mergeCell ref="C37:C38"/>
    <mergeCell ref="H37:H38"/>
    <mergeCell ref="I37:I38"/>
    <mergeCell ref="J37:J38"/>
    <mergeCell ref="A29:A30"/>
    <mergeCell ref="B29:B30"/>
    <mergeCell ref="H29:H30"/>
    <mergeCell ref="I29:I30"/>
    <mergeCell ref="A35:A36"/>
    <mergeCell ref="B35:B36"/>
    <mergeCell ref="C35:C36"/>
    <mergeCell ref="H35:H36"/>
    <mergeCell ref="I35:I36"/>
    <mergeCell ref="A31:A32"/>
    <mergeCell ref="B31:B32"/>
    <mergeCell ref="C31:C32"/>
    <mergeCell ref="A27:A28"/>
    <mergeCell ref="B27:B28"/>
    <mergeCell ref="C27:C28"/>
    <mergeCell ref="H27:H28"/>
    <mergeCell ref="N37:N38"/>
    <mergeCell ref="M33:M34"/>
    <mergeCell ref="N33:N34"/>
    <mergeCell ref="N35:N36"/>
    <mergeCell ref="C30:G30"/>
    <mergeCell ref="N31:N32"/>
    <mergeCell ref="B39:B40"/>
    <mergeCell ref="H39:H40"/>
    <mergeCell ref="I39:I40"/>
    <mergeCell ref="J39:J40"/>
    <mergeCell ref="K39:K40"/>
    <mergeCell ref="L39:L40"/>
    <mergeCell ref="J35:J36"/>
    <mergeCell ref="O7:O8"/>
    <mergeCell ref="O9:O10"/>
    <mergeCell ref="O11:O12"/>
    <mergeCell ref="M9:M10"/>
    <mergeCell ref="N9:N10"/>
    <mergeCell ref="K9:K10"/>
    <mergeCell ref="L9:L10"/>
    <mergeCell ref="O13:O14"/>
    <mergeCell ref="O15:O16"/>
    <mergeCell ref="O17:O18"/>
    <mergeCell ref="C13:C14"/>
    <mergeCell ref="O23:O24"/>
    <mergeCell ref="O25:O26"/>
    <mergeCell ref="O27:O28"/>
    <mergeCell ref="C29:G29"/>
    <mergeCell ref="O29:O30"/>
    <mergeCell ref="H31:H32"/>
    <mergeCell ref="M41:M42"/>
    <mergeCell ref="N41:N42"/>
    <mergeCell ref="M11:M12"/>
    <mergeCell ref="N11:N12"/>
    <mergeCell ref="K15:K16"/>
    <mergeCell ref="L15:L16"/>
    <mergeCell ref="M15:M16"/>
    <mergeCell ref="N15:N16"/>
    <mergeCell ref="I31:I32"/>
    <mergeCell ref="J25:J26"/>
    <mergeCell ref="K25:K26"/>
    <mergeCell ref="L25:L26"/>
    <mergeCell ref="K21:K22"/>
    <mergeCell ref="M29:M30"/>
    <mergeCell ref="N29:N30"/>
    <mergeCell ref="J29:J30"/>
    <mergeCell ref="K29:K30"/>
    <mergeCell ref="M27:M28"/>
    <mergeCell ref="N27:N28"/>
    <mergeCell ref="N39:N40"/>
    <mergeCell ref="N25:N26"/>
    <mergeCell ref="I27:I28"/>
    <mergeCell ref="L23:L24"/>
    <mergeCell ref="A41:A42"/>
    <mergeCell ref="B41:B42"/>
    <mergeCell ref="K37:K38"/>
    <mergeCell ref="L37:L38"/>
    <mergeCell ref="M37:M38"/>
    <mergeCell ref="J33:J34"/>
    <mergeCell ref="K33:K34"/>
    <mergeCell ref="L33:L34"/>
    <mergeCell ref="K35:K36"/>
    <mergeCell ref="L35:L36"/>
    <mergeCell ref="M35:M36"/>
    <mergeCell ref="C41:G41"/>
    <mergeCell ref="C42:G42"/>
    <mergeCell ref="C39:C40"/>
    <mergeCell ref="A33:A34"/>
    <mergeCell ref="B33:B34"/>
    <mergeCell ref="I33:I34"/>
    <mergeCell ref="M39:M40"/>
    <mergeCell ref="A39:A40"/>
    <mergeCell ref="H41:H42"/>
    <mergeCell ref="I41:I42"/>
    <mergeCell ref="J41:J42"/>
    <mergeCell ref="K41:K42"/>
    <mergeCell ref="L41:L42"/>
    <mergeCell ref="O5:O6"/>
    <mergeCell ref="A47:O47"/>
    <mergeCell ref="A48:O48"/>
    <mergeCell ref="A50:O50"/>
    <mergeCell ref="O35:O36"/>
    <mergeCell ref="O37:O38"/>
    <mergeCell ref="O39:O40"/>
    <mergeCell ref="O41:O42"/>
    <mergeCell ref="L29:L30"/>
    <mergeCell ref="J27:J28"/>
    <mergeCell ref="K27:K28"/>
    <mergeCell ref="L27:L28"/>
    <mergeCell ref="M25:M26"/>
    <mergeCell ref="K23:K24"/>
    <mergeCell ref="O31:O32"/>
    <mergeCell ref="C33:C34"/>
    <mergeCell ref="O33:O34"/>
    <mergeCell ref="J31:J32"/>
    <mergeCell ref="K31:K32"/>
    <mergeCell ref="L31:L32"/>
    <mergeCell ref="M31:M32"/>
    <mergeCell ref="M13:M14"/>
    <mergeCell ref="N13:N14"/>
    <mergeCell ref="O43:O44"/>
    <mergeCell ref="O45:O46"/>
    <mergeCell ref="M45:M46"/>
    <mergeCell ref="N45:N46"/>
    <mergeCell ref="A45:A46"/>
    <mergeCell ref="B45:B46"/>
    <mergeCell ref="C45:C46"/>
    <mergeCell ref="H45:H46"/>
    <mergeCell ref="I45:I46"/>
    <mergeCell ref="H43:H44"/>
    <mergeCell ref="L43:L44"/>
    <mergeCell ref="A43:A44"/>
    <mergeCell ref="B43:B44"/>
    <mergeCell ref="I43:I44"/>
    <mergeCell ref="J43:J44"/>
    <mergeCell ref="M43:M44"/>
    <mergeCell ref="N43:N44"/>
    <mergeCell ref="J45:J46"/>
    <mergeCell ref="K45:K46"/>
    <mergeCell ref="L45:L46"/>
    <mergeCell ref="K43:K44"/>
    <mergeCell ref="C43:C44"/>
  </mergeCells>
  <phoneticPr fontId="4" type="noConversion"/>
  <printOptions horizontalCentered="1"/>
  <pageMargins left="0.31496062992125984" right="0.31496062992125984" top="0.39370078740157483" bottom="0.39370078740157483" header="0.31496062992125984" footer="0.31496062992125984"/>
  <pageSetup paperSize="9" scale="24" orientation="portrait" copies="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9"/>
  <sheetViews>
    <sheetView tabSelected="1" view="pageBreakPreview" zoomScale="42" zoomScaleSheetLayoutView="42" workbookViewId="0">
      <selection activeCell="L7" sqref="L7:L8"/>
    </sheetView>
  </sheetViews>
  <sheetFormatPr defaultColWidth="9" defaultRowHeight="16.5"/>
  <cols>
    <col min="1" max="1" width="10.375" style="47" customWidth="1"/>
    <col min="2" max="2" width="10.125" style="47" customWidth="1"/>
    <col min="3" max="3" width="20.625" style="47" customWidth="1"/>
    <col min="4" max="4" width="51.5" style="47" customWidth="1"/>
    <col min="5" max="5" width="43.75" style="47" customWidth="1"/>
    <col min="6" max="6" width="39.375" style="47" customWidth="1"/>
    <col min="7" max="7" width="42.5" style="47" customWidth="1"/>
    <col min="8" max="8" width="24.625" style="47" customWidth="1"/>
    <col min="9" max="9" width="9.5" style="47" customWidth="1"/>
    <col min="10" max="10" width="9.125" style="47" customWidth="1"/>
    <col min="11" max="12" width="8.75" style="47" customWidth="1"/>
    <col min="13" max="13" width="9.25" style="47" customWidth="1"/>
    <col min="14" max="14" width="8.125" style="47" customWidth="1"/>
    <col min="15" max="15" width="15.375" style="47" customWidth="1"/>
    <col min="16" max="256" width="9" style="47"/>
    <col min="257" max="257" width="8" style="47" customWidth="1"/>
    <col min="258" max="258" width="6.625" style="47" customWidth="1"/>
    <col min="259" max="259" width="15.75" style="47" customWidth="1"/>
    <col min="260" max="260" width="42.625" style="47" customWidth="1"/>
    <col min="261" max="261" width="42.5" style="47" customWidth="1"/>
    <col min="262" max="262" width="39.375" style="47" customWidth="1"/>
    <col min="263" max="263" width="42.5" style="47" customWidth="1"/>
    <col min="264" max="264" width="24.625" style="47" customWidth="1"/>
    <col min="265" max="265" width="7" style="47" customWidth="1"/>
    <col min="266" max="266" width="7.375" style="47" customWidth="1"/>
    <col min="267" max="267" width="7" style="47" customWidth="1"/>
    <col min="268" max="268" width="6.625" style="47" customWidth="1"/>
    <col min="269" max="269" width="7.125" style="47" customWidth="1"/>
    <col min="270" max="270" width="6.75" style="47" customWidth="1"/>
    <col min="271" max="271" width="7.625" style="47" customWidth="1"/>
    <col min="272" max="512" width="9" style="47"/>
    <col min="513" max="513" width="8" style="47" customWidth="1"/>
    <col min="514" max="514" width="6.625" style="47" customWidth="1"/>
    <col min="515" max="515" width="15.75" style="47" customWidth="1"/>
    <col min="516" max="516" width="42.625" style="47" customWidth="1"/>
    <col min="517" max="517" width="42.5" style="47" customWidth="1"/>
    <col min="518" max="518" width="39.375" style="47" customWidth="1"/>
    <col min="519" max="519" width="42.5" style="47" customWidth="1"/>
    <col min="520" max="520" width="24.625" style="47" customWidth="1"/>
    <col min="521" max="521" width="7" style="47" customWidth="1"/>
    <col min="522" max="522" width="7.375" style="47" customWidth="1"/>
    <col min="523" max="523" width="7" style="47" customWidth="1"/>
    <col min="524" max="524" width="6.625" style="47" customWidth="1"/>
    <col min="525" max="525" width="7.125" style="47" customWidth="1"/>
    <col min="526" max="526" width="6.75" style="47" customWidth="1"/>
    <col min="527" max="527" width="7.625" style="47" customWidth="1"/>
    <col min="528" max="768" width="9" style="47"/>
    <col min="769" max="769" width="8" style="47" customWidth="1"/>
    <col min="770" max="770" width="6.625" style="47" customWidth="1"/>
    <col min="771" max="771" width="15.75" style="47" customWidth="1"/>
    <col min="772" max="772" width="42.625" style="47" customWidth="1"/>
    <col min="773" max="773" width="42.5" style="47" customWidth="1"/>
    <col min="774" max="774" width="39.375" style="47" customWidth="1"/>
    <col min="775" max="775" width="42.5" style="47" customWidth="1"/>
    <col min="776" max="776" width="24.625" style="47" customWidth="1"/>
    <col min="777" max="777" width="7" style="47" customWidth="1"/>
    <col min="778" max="778" width="7.375" style="47" customWidth="1"/>
    <col min="779" max="779" width="7" style="47" customWidth="1"/>
    <col min="780" max="780" width="6.625" style="47" customWidth="1"/>
    <col min="781" max="781" width="7.125" style="47" customWidth="1"/>
    <col min="782" max="782" width="6.75" style="47" customWidth="1"/>
    <col min="783" max="783" width="7.625" style="47" customWidth="1"/>
    <col min="784" max="1024" width="9" style="47"/>
    <col min="1025" max="1025" width="8" style="47" customWidth="1"/>
    <col min="1026" max="1026" width="6.625" style="47" customWidth="1"/>
    <col min="1027" max="1027" width="15.75" style="47" customWidth="1"/>
    <col min="1028" max="1028" width="42.625" style="47" customWidth="1"/>
    <col min="1029" max="1029" width="42.5" style="47" customWidth="1"/>
    <col min="1030" max="1030" width="39.375" style="47" customWidth="1"/>
    <col min="1031" max="1031" width="42.5" style="47" customWidth="1"/>
    <col min="1032" max="1032" width="24.625" style="47" customWidth="1"/>
    <col min="1033" max="1033" width="7" style="47" customWidth="1"/>
    <col min="1034" max="1034" width="7.375" style="47" customWidth="1"/>
    <col min="1035" max="1035" width="7" style="47" customWidth="1"/>
    <col min="1036" max="1036" width="6.625" style="47" customWidth="1"/>
    <col min="1037" max="1037" width="7.125" style="47" customWidth="1"/>
    <col min="1038" max="1038" width="6.75" style="47" customWidth="1"/>
    <col min="1039" max="1039" width="7.625" style="47" customWidth="1"/>
    <col min="1040" max="1280" width="9" style="47"/>
    <col min="1281" max="1281" width="8" style="47" customWidth="1"/>
    <col min="1282" max="1282" width="6.625" style="47" customWidth="1"/>
    <col min="1283" max="1283" width="15.75" style="47" customWidth="1"/>
    <col min="1284" max="1284" width="42.625" style="47" customWidth="1"/>
    <col min="1285" max="1285" width="42.5" style="47" customWidth="1"/>
    <col min="1286" max="1286" width="39.375" style="47" customWidth="1"/>
    <col min="1287" max="1287" width="42.5" style="47" customWidth="1"/>
    <col min="1288" max="1288" width="24.625" style="47" customWidth="1"/>
    <col min="1289" max="1289" width="7" style="47" customWidth="1"/>
    <col min="1290" max="1290" width="7.375" style="47" customWidth="1"/>
    <col min="1291" max="1291" width="7" style="47" customWidth="1"/>
    <col min="1292" max="1292" width="6.625" style="47" customWidth="1"/>
    <col min="1293" max="1293" width="7.125" style="47" customWidth="1"/>
    <col min="1294" max="1294" width="6.75" style="47" customWidth="1"/>
    <col min="1295" max="1295" width="7.625" style="47" customWidth="1"/>
    <col min="1296" max="1536" width="9" style="47"/>
    <col min="1537" max="1537" width="8" style="47" customWidth="1"/>
    <col min="1538" max="1538" width="6.625" style="47" customWidth="1"/>
    <col min="1539" max="1539" width="15.75" style="47" customWidth="1"/>
    <col min="1540" max="1540" width="42.625" style="47" customWidth="1"/>
    <col min="1541" max="1541" width="42.5" style="47" customWidth="1"/>
    <col min="1542" max="1542" width="39.375" style="47" customWidth="1"/>
    <col min="1543" max="1543" width="42.5" style="47" customWidth="1"/>
    <col min="1544" max="1544" width="24.625" style="47" customWidth="1"/>
    <col min="1545" max="1545" width="7" style="47" customWidth="1"/>
    <col min="1546" max="1546" width="7.375" style="47" customWidth="1"/>
    <col min="1547" max="1547" width="7" style="47" customWidth="1"/>
    <col min="1548" max="1548" width="6.625" style="47" customWidth="1"/>
    <col min="1549" max="1549" width="7.125" style="47" customWidth="1"/>
    <col min="1550" max="1550" width="6.75" style="47" customWidth="1"/>
    <col min="1551" max="1551" width="7.625" style="47" customWidth="1"/>
    <col min="1552" max="1792" width="9" style="47"/>
    <col min="1793" max="1793" width="8" style="47" customWidth="1"/>
    <col min="1794" max="1794" width="6.625" style="47" customWidth="1"/>
    <col min="1795" max="1795" width="15.75" style="47" customWidth="1"/>
    <col min="1796" max="1796" width="42.625" style="47" customWidth="1"/>
    <col min="1797" max="1797" width="42.5" style="47" customWidth="1"/>
    <col min="1798" max="1798" width="39.375" style="47" customWidth="1"/>
    <col min="1799" max="1799" width="42.5" style="47" customWidth="1"/>
    <col min="1800" max="1800" width="24.625" style="47" customWidth="1"/>
    <col min="1801" max="1801" width="7" style="47" customWidth="1"/>
    <col min="1802" max="1802" width="7.375" style="47" customWidth="1"/>
    <col min="1803" max="1803" width="7" style="47" customWidth="1"/>
    <col min="1804" max="1804" width="6.625" style="47" customWidth="1"/>
    <col min="1805" max="1805" width="7.125" style="47" customWidth="1"/>
    <col min="1806" max="1806" width="6.75" style="47" customWidth="1"/>
    <col min="1807" max="1807" width="7.625" style="47" customWidth="1"/>
    <col min="1808" max="2048" width="9" style="47"/>
    <col min="2049" max="2049" width="8" style="47" customWidth="1"/>
    <col min="2050" max="2050" width="6.625" style="47" customWidth="1"/>
    <col min="2051" max="2051" width="15.75" style="47" customWidth="1"/>
    <col min="2052" max="2052" width="42.625" style="47" customWidth="1"/>
    <col min="2053" max="2053" width="42.5" style="47" customWidth="1"/>
    <col min="2054" max="2054" width="39.375" style="47" customWidth="1"/>
    <col min="2055" max="2055" width="42.5" style="47" customWidth="1"/>
    <col min="2056" max="2056" width="24.625" style="47" customWidth="1"/>
    <col min="2057" max="2057" width="7" style="47" customWidth="1"/>
    <col min="2058" max="2058" width="7.375" style="47" customWidth="1"/>
    <col min="2059" max="2059" width="7" style="47" customWidth="1"/>
    <col min="2060" max="2060" width="6.625" style="47" customWidth="1"/>
    <col min="2061" max="2061" width="7.125" style="47" customWidth="1"/>
    <col min="2062" max="2062" width="6.75" style="47" customWidth="1"/>
    <col min="2063" max="2063" width="7.625" style="47" customWidth="1"/>
    <col min="2064" max="2304" width="9" style="47"/>
    <col min="2305" max="2305" width="8" style="47" customWidth="1"/>
    <col min="2306" max="2306" width="6.625" style="47" customWidth="1"/>
    <col min="2307" max="2307" width="15.75" style="47" customWidth="1"/>
    <col min="2308" max="2308" width="42.625" style="47" customWidth="1"/>
    <col min="2309" max="2309" width="42.5" style="47" customWidth="1"/>
    <col min="2310" max="2310" width="39.375" style="47" customWidth="1"/>
    <col min="2311" max="2311" width="42.5" style="47" customWidth="1"/>
    <col min="2312" max="2312" width="24.625" style="47" customWidth="1"/>
    <col min="2313" max="2313" width="7" style="47" customWidth="1"/>
    <col min="2314" max="2314" width="7.375" style="47" customWidth="1"/>
    <col min="2315" max="2315" width="7" style="47" customWidth="1"/>
    <col min="2316" max="2316" width="6.625" style="47" customWidth="1"/>
    <col min="2317" max="2317" width="7.125" style="47" customWidth="1"/>
    <col min="2318" max="2318" width="6.75" style="47" customWidth="1"/>
    <col min="2319" max="2319" width="7.625" style="47" customWidth="1"/>
    <col min="2320" max="2560" width="9" style="47"/>
    <col min="2561" max="2561" width="8" style="47" customWidth="1"/>
    <col min="2562" max="2562" width="6.625" style="47" customWidth="1"/>
    <col min="2563" max="2563" width="15.75" style="47" customWidth="1"/>
    <col min="2564" max="2564" width="42.625" style="47" customWidth="1"/>
    <col min="2565" max="2565" width="42.5" style="47" customWidth="1"/>
    <col min="2566" max="2566" width="39.375" style="47" customWidth="1"/>
    <col min="2567" max="2567" width="42.5" style="47" customWidth="1"/>
    <col min="2568" max="2568" width="24.625" style="47" customWidth="1"/>
    <col min="2569" max="2569" width="7" style="47" customWidth="1"/>
    <col min="2570" max="2570" width="7.375" style="47" customWidth="1"/>
    <col min="2571" max="2571" width="7" style="47" customWidth="1"/>
    <col min="2572" max="2572" width="6.625" style="47" customWidth="1"/>
    <col min="2573" max="2573" width="7.125" style="47" customWidth="1"/>
    <col min="2574" max="2574" width="6.75" style="47" customWidth="1"/>
    <col min="2575" max="2575" width="7.625" style="47" customWidth="1"/>
    <col min="2576" max="2816" width="9" style="47"/>
    <col min="2817" max="2817" width="8" style="47" customWidth="1"/>
    <col min="2818" max="2818" width="6.625" style="47" customWidth="1"/>
    <col min="2819" max="2819" width="15.75" style="47" customWidth="1"/>
    <col min="2820" max="2820" width="42.625" style="47" customWidth="1"/>
    <col min="2821" max="2821" width="42.5" style="47" customWidth="1"/>
    <col min="2822" max="2822" width="39.375" style="47" customWidth="1"/>
    <col min="2823" max="2823" width="42.5" style="47" customWidth="1"/>
    <col min="2824" max="2824" width="24.625" style="47" customWidth="1"/>
    <col min="2825" max="2825" width="7" style="47" customWidth="1"/>
    <col min="2826" max="2826" width="7.375" style="47" customWidth="1"/>
    <col min="2827" max="2827" width="7" style="47" customWidth="1"/>
    <col min="2828" max="2828" width="6.625" style="47" customWidth="1"/>
    <col min="2829" max="2829" width="7.125" style="47" customWidth="1"/>
    <col min="2830" max="2830" width="6.75" style="47" customWidth="1"/>
    <col min="2831" max="2831" width="7.625" style="47" customWidth="1"/>
    <col min="2832" max="3072" width="9" style="47"/>
    <col min="3073" max="3073" width="8" style="47" customWidth="1"/>
    <col min="3074" max="3074" width="6.625" style="47" customWidth="1"/>
    <col min="3075" max="3075" width="15.75" style="47" customWidth="1"/>
    <col min="3076" max="3076" width="42.625" style="47" customWidth="1"/>
    <col min="3077" max="3077" width="42.5" style="47" customWidth="1"/>
    <col min="3078" max="3078" width="39.375" style="47" customWidth="1"/>
    <col min="3079" max="3079" width="42.5" style="47" customWidth="1"/>
    <col min="3080" max="3080" width="24.625" style="47" customWidth="1"/>
    <col min="3081" max="3081" width="7" style="47" customWidth="1"/>
    <col min="3082" max="3082" width="7.375" style="47" customWidth="1"/>
    <col min="3083" max="3083" width="7" style="47" customWidth="1"/>
    <col min="3084" max="3084" width="6.625" style="47" customWidth="1"/>
    <col min="3085" max="3085" width="7.125" style="47" customWidth="1"/>
    <col min="3086" max="3086" width="6.75" style="47" customWidth="1"/>
    <col min="3087" max="3087" width="7.625" style="47" customWidth="1"/>
    <col min="3088" max="3328" width="9" style="47"/>
    <col min="3329" max="3329" width="8" style="47" customWidth="1"/>
    <col min="3330" max="3330" width="6.625" style="47" customWidth="1"/>
    <col min="3331" max="3331" width="15.75" style="47" customWidth="1"/>
    <col min="3332" max="3332" width="42.625" style="47" customWidth="1"/>
    <col min="3333" max="3333" width="42.5" style="47" customWidth="1"/>
    <col min="3334" max="3334" width="39.375" style="47" customWidth="1"/>
    <col min="3335" max="3335" width="42.5" style="47" customWidth="1"/>
    <col min="3336" max="3336" width="24.625" style="47" customWidth="1"/>
    <col min="3337" max="3337" width="7" style="47" customWidth="1"/>
    <col min="3338" max="3338" width="7.375" style="47" customWidth="1"/>
    <col min="3339" max="3339" width="7" style="47" customWidth="1"/>
    <col min="3340" max="3340" width="6.625" style="47" customWidth="1"/>
    <col min="3341" max="3341" width="7.125" style="47" customWidth="1"/>
    <col min="3342" max="3342" width="6.75" style="47" customWidth="1"/>
    <col min="3343" max="3343" width="7.625" style="47" customWidth="1"/>
    <col min="3344" max="3584" width="9" style="47"/>
    <col min="3585" max="3585" width="8" style="47" customWidth="1"/>
    <col min="3586" max="3586" width="6.625" style="47" customWidth="1"/>
    <col min="3587" max="3587" width="15.75" style="47" customWidth="1"/>
    <col min="3588" max="3588" width="42.625" style="47" customWidth="1"/>
    <col min="3589" max="3589" width="42.5" style="47" customWidth="1"/>
    <col min="3590" max="3590" width="39.375" style="47" customWidth="1"/>
    <col min="3591" max="3591" width="42.5" style="47" customWidth="1"/>
    <col min="3592" max="3592" width="24.625" style="47" customWidth="1"/>
    <col min="3593" max="3593" width="7" style="47" customWidth="1"/>
    <col min="3594" max="3594" width="7.375" style="47" customWidth="1"/>
    <col min="3595" max="3595" width="7" style="47" customWidth="1"/>
    <col min="3596" max="3596" width="6.625" style="47" customWidth="1"/>
    <col min="3597" max="3597" width="7.125" style="47" customWidth="1"/>
    <col min="3598" max="3598" width="6.75" style="47" customWidth="1"/>
    <col min="3599" max="3599" width="7.625" style="47" customWidth="1"/>
    <col min="3600" max="3840" width="9" style="47"/>
    <col min="3841" max="3841" width="8" style="47" customWidth="1"/>
    <col min="3842" max="3842" width="6.625" style="47" customWidth="1"/>
    <col min="3843" max="3843" width="15.75" style="47" customWidth="1"/>
    <col min="3844" max="3844" width="42.625" style="47" customWidth="1"/>
    <col min="3845" max="3845" width="42.5" style="47" customWidth="1"/>
    <col min="3846" max="3846" width="39.375" style="47" customWidth="1"/>
    <col min="3847" max="3847" width="42.5" style="47" customWidth="1"/>
    <col min="3848" max="3848" width="24.625" style="47" customWidth="1"/>
    <col min="3849" max="3849" width="7" style="47" customWidth="1"/>
    <col min="3850" max="3850" width="7.375" style="47" customWidth="1"/>
    <col min="3851" max="3851" width="7" style="47" customWidth="1"/>
    <col min="3852" max="3852" width="6.625" style="47" customWidth="1"/>
    <col min="3853" max="3853" width="7.125" style="47" customWidth="1"/>
    <col min="3854" max="3854" width="6.75" style="47" customWidth="1"/>
    <col min="3855" max="3855" width="7.625" style="47" customWidth="1"/>
    <col min="3856" max="4096" width="9" style="47"/>
    <col min="4097" max="4097" width="8" style="47" customWidth="1"/>
    <col min="4098" max="4098" width="6.625" style="47" customWidth="1"/>
    <col min="4099" max="4099" width="15.75" style="47" customWidth="1"/>
    <col min="4100" max="4100" width="42.625" style="47" customWidth="1"/>
    <col min="4101" max="4101" width="42.5" style="47" customWidth="1"/>
    <col min="4102" max="4102" width="39.375" style="47" customWidth="1"/>
    <col min="4103" max="4103" width="42.5" style="47" customWidth="1"/>
    <col min="4104" max="4104" width="24.625" style="47" customWidth="1"/>
    <col min="4105" max="4105" width="7" style="47" customWidth="1"/>
    <col min="4106" max="4106" width="7.375" style="47" customWidth="1"/>
    <col min="4107" max="4107" width="7" style="47" customWidth="1"/>
    <col min="4108" max="4108" width="6.625" style="47" customWidth="1"/>
    <col min="4109" max="4109" width="7.125" style="47" customWidth="1"/>
    <col min="4110" max="4110" width="6.75" style="47" customWidth="1"/>
    <col min="4111" max="4111" width="7.625" style="47" customWidth="1"/>
    <col min="4112" max="4352" width="9" style="47"/>
    <col min="4353" max="4353" width="8" style="47" customWidth="1"/>
    <col min="4354" max="4354" width="6.625" style="47" customWidth="1"/>
    <col min="4355" max="4355" width="15.75" style="47" customWidth="1"/>
    <col min="4356" max="4356" width="42.625" style="47" customWidth="1"/>
    <col min="4357" max="4357" width="42.5" style="47" customWidth="1"/>
    <col min="4358" max="4358" width="39.375" style="47" customWidth="1"/>
    <col min="4359" max="4359" width="42.5" style="47" customWidth="1"/>
    <col min="4360" max="4360" width="24.625" style="47" customWidth="1"/>
    <col min="4361" max="4361" width="7" style="47" customWidth="1"/>
    <col min="4362" max="4362" width="7.375" style="47" customWidth="1"/>
    <col min="4363" max="4363" width="7" style="47" customWidth="1"/>
    <col min="4364" max="4364" width="6.625" style="47" customWidth="1"/>
    <col min="4365" max="4365" width="7.125" style="47" customWidth="1"/>
    <col min="4366" max="4366" width="6.75" style="47" customWidth="1"/>
    <col min="4367" max="4367" width="7.625" style="47" customWidth="1"/>
    <col min="4368" max="4608" width="9" style="47"/>
    <col min="4609" max="4609" width="8" style="47" customWidth="1"/>
    <col min="4610" max="4610" width="6.625" style="47" customWidth="1"/>
    <col min="4611" max="4611" width="15.75" style="47" customWidth="1"/>
    <col min="4612" max="4612" width="42.625" style="47" customWidth="1"/>
    <col min="4613" max="4613" width="42.5" style="47" customWidth="1"/>
    <col min="4614" max="4614" width="39.375" style="47" customWidth="1"/>
    <col min="4615" max="4615" width="42.5" style="47" customWidth="1"/>
    <col min="4616" max="4616" width="24.625" style="47" customWidth="1"/>
    <col min="4617" max="4617" width="7" style="47" customWidth="1"/>
    <col min="4618" max="4618" width="7.375" style="47" customWidth="1"/>
    <col min="4619" max="4619" width="7" style="47" customWidth="1"/>
    <col min="4620" max="4620" width="6.625" style="47" customWidth="1"/>
    <col min="4621" max="4621" width="7.125" style="47" customWidth="1"/>
    <col min="4622" max="4622" width="6.75" style="47" customWidth="1"/>
    <col min="4623" max="4623" width="7.625" style="47" customWidth="1"/>
    <col min="4624" max="4864" width="9" style="47"/>
    <col min="4865" max="4865" width="8" style="47" customWidth="1"/>
    <col min="4866" max="4866" width="6.625" style="47" customWidth="1"/>
    <col min="4867" max="4867" width="15.75" style="47" customWidth="1"/>
    <col min="4868" max="4868" width="42.625" style="47" customWidth="1"/>
    <col min="4869" max="4869" width="42.5" style="47" customWidth="1"/>
    <col min="4870" max="4870" width="39.375" style="47" customWidth="1"/>
    <col min="4871" max="4871" width="42.5" style="47" customWidth="1"/>
    <col min="4872" max="4872" width="24.625" style="47" customWidth="1"/>
    <col min="4873" max="4873" width="7" style="47" customWidth="1"/>
    <col min="4874" max="4874" width="7.375" style="47" customWidth="1"/>
    <col min="4875" max="4875" width="7" style="47" customWidth="1"/>
    <col min="4876" max="4876" width="6.625" style="47" customWidth="1"/>
    <col min="4877" max="4877" width="7.125" style="47" customWidth="1"/>
    <col min="4878" max="4878" width="6.75" style="47" customWidth="1"/>
    <col min="4879" max="4879" width="7.625" style="47" customWidth="1"/>
    <col min="4880" max="5120" width="9" style="47"/>
    <col min="5121" max="5121" width="8" style="47" customWidth="1"/>
    <col min="5122" max="5122" width="6.625" style="47" customWidth="1"/>
    <col min="5123" max="5123" width="15.75" style="47" customWidth="1"/>
    <col min="5124" max="5124" width="42.625" style="47" customWidth="1"/>
    <col min="5125" max="5125" width="42.5" style="47" customWidth="1"/>
    <col min="5126" max="5126" width="39.375" style="47" customWidth="1"/>
    <col min="5127" max="5127" width="42.5" style="47" customWidth="1"/>
    <col min="5128" max="5128" width="24.625" style="47" customWidth="1"/>
    <col min="5129" max="5129" width="7" style="47" customWidth="1"/>
    <col min="5130" max="5130" width="7.375" style="47" customWidth="1"/>
    <col min="5131" max="5131" width="7" style="47" customWidth="1"/>
    <col min="5132" max="5132" width="6.625" style="47" customWidth="1"/>
    <col min="5133" max="5133" width="7.125" style="47" customWidth="1"/>
    <col min="5134" max="5134" width="6.75" style="47" customWidth="1"/>
    <col min="5135" max="5135" width="7.625" style="47" customWidth="1"/>
    <col min="5136" max="5376" width="9" style="47"/>
    <col min="5377" max="5377" width="8" style="47" customWidth="1"/>
    <col min="5378" max="5378" width="6.625" style="47" customWidth="1"/>
    <col min="5379" max="5379" width="15.75" style="47" customWidth="1"/>
    <col min="5380" max="5380" width="42.625" style="47" customWidth="1"/>
    <col min="5381" max="5381" width="42.5" style="47" customWidth="1"/>
    <col min="5382" max="5382" width="39.375" style="47" customWidth="1"/>
    <col min="5383" max="5383" width="42.5" style="47" customWidth="1"/>
    <col min="5384" max="5384" width="24.625" style="47" customWidth="1"/>
    <col min="5385" max="5385" width="7" style="47" customWidth="1"/>
    <col min="5386" max="5386" width="7.375" style="47" customWidth="1"/>
    <col min="5387" max="5387" width="7" style="47" customWidth="1"/>
    <col min="5388" max="5388" width="6.625" style="47" customWidth="1"/>
    <col min="5389" max="5389" width="7.125" style="47" customWidth="1"/>
    <col min="5390" max="5390" width="6.75" style="47" customWidth="1"/>
    <col min="5391" max="5391" width="7.625" style="47" customWidth="1"/>
    <col min="5392" max="5632" width="9" style="47"/>
    <col min="5633" max="5633" width="8" style="47" customWidth="1"/>
    <col min="5634" max="5634" width="6.625" style="47" customWidth="1"/>
    <col min="5635" max="5635" width="15.75" style="47" customWidth="1"/>
    <col min="5636" max="5636" width="42.625" style="47" customWidth="1"/>
    <col min="5637" max="5637" width="42.5" style="47" customWidth="1"/>
    <col min="5638" max="5638" width="39.375" style="47" customWidth="1"/>
    <col min="5639" max="5639" width="42.5" style="47" customWidth="1"/>
    <col min="5640" max="5640" width="24.625" style="47" customWidth="1"/>
    <col min="5641" max="5641" width="7" style="47" customWidth="1"/>
    <col min="5642" max="5642" width="7.375" style="47" customWidth="1"/>
    <col min="5643" max="5643" width="7" style="47" customWidth="1"/>
    <col min="5644" max="5644" width="6.625" style="47" customWidth="1"/>
    <col min="5645" max="5645" width="7.125" style="47" customWidth="1"/>
    <col min="5646" max="5646" width="6.75" style="47" customWidth="1"/>
    <col min="5647" max="5647" width="7.625" style="47" customWidth="1"/>
    <col min="5648" max="5888" width="9" style="47"/>
    <col min="5889" max="5889" width="8" style="47" customWidth="1"/>
    <col min="5890" max="5890" width="6.625" style="47" customWidth="1"/>
    <col min="5891" max="5891" width="15.75" style="47" customWidth="1"/>
    <col min="5892" max="5892" width="42.625" style="47" customWidth="1"/>
    <col min="5893" max="5893" width="42.5" style="47" customWidth="1"/>
    <col min="5894" max="5894" width="39.375" style="47" customWidth="1"/>
    <col min="5895" max="5895" width="42.5" style="47" customWidth="1"/>
    <col min="5896" max="5896" width="24.625" style="47" customWidth="1"/>
    <col min="5897" max="5897" width="7" style="47" customWidth="1"/>
    <col min="5898" max="5898" width="7.375" style="47" customWidth="1"/>
    <col min="5899" max="5899" width="7" style="47" customWidth="1"/>
    <col min="5900" max="5900" width="6.625" style="47" customWidth="1"/>
    <col min="5901" max="5901" width="7.125" style="47" customWidth="1"/>
    <col min="5902" max="5902" width="6.75" style="47" customWidth="1"/>
    <col min="5903" max="5903" width="7.625" style="47" customWidth="1"/>
    <col min="5904" max="6144" width="9" style="47"/>
    <col min="6145" max="6145" width="8" style="47" customWidth="1"/>
    <col min="6146" max="6146" width="6.625" style="47" customWidth="1"/>
    <col min="6147" max="6147" width="15.75" style="47" customWidth="1"/>
    <col min="6148" max="6148" width="42.625" style="47" customWidth="1"/>
    <col min="6149" max="6149" width="42.5" style="47" customWidth="1"/>
    <col min="6150" max="6150" width="39.375" style="47" customWidth="1"/>
    <col min="6151" max="6151" width="42.5" style="47" customWidth="1"/>
    <col min="6152" max="6152" width="24.625" style="47" customWidth="1"/>
    <col min="6153" max="6153" width="7" style="47" customWidth="1"/>
    <col min="6154" max="6154" width="7.375" style="47" customWidth="1"/>
    <col min="6155" max="6155" width="7" style="47" customWidth="1"/>
    <col min="6156" max="6156" width="6.625" style="47" customWidth="1"/>
    <col min="6157" max="6157" width="7.125" style="47" customWidth="1"/>
    <col min="6158" max="6158" width="6.75" style="47" customWidth="1"/>
    <col min="6159" max="6159" width="7.625" style="47" customWidth="1"/>
    <col min="6160" max="6400" width="9" style="47"/>
    <col min="6401" max="6401" width="8" style="47" customWidth="1"/>
    <col min="6402" max="6402" width="6.625" style="47" customWidth="1"/>
    <col min="6403" max="6403" width="15.75" style="47" customWidth="1"/>
    <col min="6404" max="6404" width="42.625" style="47" customWidth="1"/>
    <col min="6405" max="6405" width="42.5" style="47" customWidth="1"/>
    <col min="6406" max="6406" width="39.375" style="47" customWidth="1"/>
    <col min="6407" max="6407" width="42.5" style="47" customWidth="1"/>
    <col min="6408" max="6408" width="24.625" style="47" customWidth="1"/>
    <col min="6409" max="6409" width="7" style="47" customWidth="1"/>
    <col min="6410" max="6410" width="7.375" style="47" customWidth="1"/>
    <col min="6411" max="6411" width="7" style="47" customWidth="1"/>
    <col min="6412" max="6412" width="6.625" style="47" customWidth="1"/>
    <col min="6413" max="6413" width="7.125" style="47" customWidth="1"/>
    <col min="6414" max="6414" width="6.75" style="47" customWidth="1"/>
    <col min="6415" max="6415" width="7.625" style="47" customWidth="1"/>
    <col min="6416" max="6656" width="9" style="47"/>
    <col min="6657" max="6657" width="8" style="47" customWidth="1"/>
    <col min="6658" max="6658" width="6.625" style="47" customWidth="1"/>
    <col min="6659" max="6659" width="15.75" style="47" customWidth="1"/>
    <col min="6660" max="6660" width="42.625" style="47" customWidth="1"/>
    <col min="6661" max="6661" width="42.5" style="47" customWidth="1"/>
    <col min="6662" max="6662" width="39.375" style="47" customWidth="1"/>
    <col min="6663" max="6663" width="42.5" style="47" customWidth="1"/>
    <col min="6664" max="6664" width="24.625" style="47" customWidth="1"/>
    <col min="6665" max="6665" width="7" style="47" customWidth="1"/>
    <col min="6666" max="6666" width="7.375" style="47" customWidth="1"/>
    <col min="6667" max="6667" width="7" style="47" customWidth="1"/>
    <col min="6668" max="6668" width="6.625" style="47" customWidth="1"/>
    <col min="6669" max="6669" width="7.125" style="47" customWidth="1"/>
    <col min="6670" max="6670" width="6.75" style="47" customWidth="1"/>
    <col min="6671" max="6671" width="7.625" style="47" customWidth="1"/>
    <col min="6672" max="6912" width="9" style="47"/>
    <col min="6913" max="6913" width="8" style="47" customWidth="1"/>
    <col min="6914" max="6914" width="6.625" style="47" customWidth="1"/>
    <col min="6915" max="6915" width="15.75" style="47" customWidth="1"/>
    <col min="6916" max="6916" width="42.625" style="47" customWidth="1"/>
    <col min="6917" max="6917" width="42.5" style="47" customWidth="1"/>
    <col min="6918" max="6918" width="39.375" style="47" customWidth="1"/>
    <col min="6919" max="6919" width="42.5" style="47" customWidth="1"/>
    <col min="6920" max="6920" width="24.625" style="47" customWidth="1"/>
    <col min="6921" max="6921" width="7" style="47" customWidth="1"/>
    <col min="6922" max="6922" width="7.375" style="47" customWidth="1"/>
    <col min="6923" max="6923" width="7" style="47" customWidth="1"/>
    <col min="6924" max="6924" width="6.625" style="47" customWidth="1"/>
    <col min="6925" max="6925" width="7.125" style="47" customWidth="1"/>
    <col min="6926" max="6926" width="6.75" style="47" customWidth="1"/>
    <col min="6927" max="6927" width="7.625" style="47" customWidth="1"/>
    <col min="6928" max="7168" width="9" style="47"/>
    <col min="7169" max="7169" width="8" style="47" customWidth="1"/>
    <col min="7170" max="7170" width="6.625" style="47" customWidth="1"/>
    <col min="7171" max="7171" width="15.75" style="47" customWidth="1"/>
    <col min="7172" max="7172" width="42.625" style="47" customWidth="1"/>
    <col min="7173" max="7173" width="42.5" style="47" customWidth="1"/>
    <col min="7174" max="7174" width="39.375" style="47" customWidth="1"/>
    <col min="7175" max="7175" width="42.5" style="47" customWidth="1"/>
    <col min="7176" max="7176" width="24.625" style="47" customWidth="1"/>
    <col min="7177" max="7177" width="7" style="47" customWidth="1"/>
    <col min="7178" max="7178" width="7.375" style="47" customWidth="1"/>
    <col min="7179" max="7179" width="7" style="47" customWidth="1"/>
    <col min="7180" max="7180" width="6.625" style="47" customWidth="1"/>
    <col min="7181" max="7181" width="7.125" style="47" customWidth="1"/>
    <col min="7182" max="7182" width="6.75" style="47" customWidth="1"/>
    <col min="7183" max="7183" width="7.625" style="47" customWidth="1"/>
    <col min="7184" max="7424" width="9" style="47"/>
    <col min="7425" max="7425" width="8" style="47" customWidth="1"/>
    <col min="7426" max="7426" width="6.625" style="47" customWidth="1"/>
    <col min="7427" max="7427" width="15.75" style="47" customWidth="1"/>
    <col min="7428" max="7428" width="42.625" style="47" customWidth="1"/>
    <col min="7429" max="7429" width="42.5" style="47" customWidth="1"/>
    <col min="7430" max="7430" width="39.375" style="47" customWidth="1"/>
    <col min="7431" max="7431" width="42.5" style="47" customWidth="1"/>
    <col min="7432" max="7432" width="24.625" style="47" customWidth="1"/>
    <col min="7433" max="7433" width="7" style="47" customWidth="1"/>
    <col min="7434" max="7434" width="7.375" style="47" customWidth="1"/>
    <col min="7435" max="7435" width="7" style="47" customWidth="1"/>
    <col min="7436" max="7436" width="6.625" style="47" customWidth="1"/>
    <col min="7437" max="7437" width="7.125" style="47" customWidth="1"/>
    <col min="7438" max="7438" width="6.75" style="47" customWidth="1"/>
    <col min="7439" max="7439" width="7.625" style="47" customWidth="1"/>
    <col min="7440" max="7680" width="9" style="47"/>
    <col min="7681" max="7681" width="8" style="47" customWidth="1"/>
    <col min="7682" max="7682" width="6.625" style="47" customWidth="1"/>
    <col min="7683" max="7683" width="15.75" style="47" customWidth="1"/>
    <col min="7684" max="7684" width="42.625" style="47" customWidth="1"/>
    <col min="7685" max="7685" width="42.5" style="47" customWidth="1"/>
    <col min="7686" max="7686" width="39.375" style="47" customWidth="1"/>
    <col min="7687" max="7687" width="42.5" style="47" customWidth="1"/>
    <col min="7688" max="7688" width="24.625" style="47" customWidth="1"/>
    <col min="7689" max="7689" width="7" style="47" customWidth="1"/>
    <col min="7690" max="7690" width="7.375" style="47" customWidth="1"/>
    <col min="7691" max="7691" width="7" style="47" customWidth="1"/>
    <col min="7692" max="7692" width="6.625" style="47" customWidth="1"/>
    <col min="7693" max="7693" width="7.125" style="47" customWidth="1"/>
    <col min="7694" max="7694" width="6.75" style="47" customWidth="1"/>
    <col min="7695" max="7695" width="7.625" style="47" customWidth="1"/>
    <col min="7696" max="7936" width="9" style="47"/>
    <col min="7937" max="7937" width="8" style="47" customWidth="1"/>
    <col min="7938" max="7938" width="6.625" style="47" customWidth="1"/>
    <col min="7939" max="7939" width="15.75" style="47" customWidth="1"/>
    <col min="7940" max="7940" width="42.625" style="47" customWidth="1"/>
    <col min="7941" max="7941" width="42.5" style="47" customWidth="1"/>
    <col min="7942" max="7942" width="39.375" style="47" customWidth="1"/>
    <col min="7943" max="7943" width="42.5" style="47" customWidth="1"/>
    <col min="7944" max="7944" width="24.625" style="47" customWidth="1"/>
    <col min="7945" max="7945" width="7" style="47" customWidth="1"/>
    <col min="7946" max="7946" width="7.375" style="47" customWidth="1"/>
    <col min="7947" max="7947" width="7" style="47" customWidth="1"/>
    <col min="7948" max="7948" width="6.625" style="47" customWidth="1"/>
    <col min="7949" max="7949" width="7.125" style="47" customWidth="1"/>
    <col min="7950" max="7950" width="6.75" style="47" customWidth="1"/>
    <col min="7951" max="7951" width="7.625" style="47" customWidth="1"/>
    <col min="7952" max="8192" width="9" style="47"/>
    <col min="8193" max="8193" width="8" style="47" customWidth="1"/>
    <col min="8194" max="8194" width="6.625" style="47" customWidth="1"/>
    <col min="8195" max="8195" width="15.75" style="47" customWidth="1"/>
    <col min="8196" max="8196" width="42.625" style="47" customWidth="1"/>
    <col min="8197" max="8197" width="42.5" style="47" customWidth="1"/>
    <col min="8198" max="8198" width="39.375" style="47" customWidth="1"/>
    <col min="8199" max="8199" width="42.5" style="47" customWidth="1"/>
    <col min="8200" max="8200" width="24.625" style="47" customWidth="1"/>
    <col min="8201" max="8201" width="7" style="47" customWidth="1"/>
    <col min="8202" max="8202" width="7.375" style="47" customWidth="1"/>
    <col min="8203" max="8203" width="7" style="47" customWidth="1"/>
    <col min="8204" max="8204" width="6.625" style="47" customWidth="1"/>
    <col min="8205" max="8205" width="7.125" style="47" customWidth="1"/>
    <col min="8206" max="8206" width="6.75" style="47" customWidth="1"/>
    <col min="8207" max="8207" width="7.625" style="47" customWidth="1"/>
    <col min="8208" max="8448" width="9" style="47"/>
    <col min="8449" max="8449" width="8" style="47" customWidth="1"/>
    <col min="8450" max="8450" width="6.625" style="47" customWidth="1"/>
    <col min="8451" max="8451" width="15.75" style="47" customWidth="1"/>
    <col min="8452" max="8452" width="42.625" style="47" customWidth="1"/>
    <col min="8453" max="8453" width="42.5" style="47" customWidth="1"/>
    <col min="8454" max="8454" width="39.375" style="47" customWidth="1"/>
    <col min="8455" max="8455" width="42.5" style="47" customWidth="1"/>
    <col min="8456" max="8456" width="24.625" style="47" customWidth="1"/>
    <col min="8457" max="8457" width="7" style="47" customWidth="1"/>
    <col min="8458" max="8458" width="7.375" style="47" customWidth="1"/>
    <col min="8459" max="8459" width="7" style="47" customWidth="1"/>
    <col min="8460" max="8460" width="6.625" style="47" customWidth="1"/>
    <col min="8461" max="8461" width="7.125" style="47" customWidth="1"/>
    <col min="8462" max="8462" width="6.75" style="47" customWidth="1"/>
    <col min="8463" max="8463" width="7.625" style="47" customWidth="1"/>
    <col min="8464" max="8704" width="9" style="47"/>
    <col min="8705" max="8705" width="8" style="47" customWidth="1"/>
    <col min="8706" max="8706" width="6.625" style="47" customWidth="1"/>
    <col min="8707" max="8707" width="15.75" style="47" customWidth="1"/>
    <col min="8708" max="8708" width="42.625" style="47" customWidth="1"/>
    <col min="8709" max="8709" width="42.5" style="47" customWidth="1"/>
    <col min="8710" max="8710" width="39.375" style="47" customWidth="1"/>
    <col min="8711" max="8711" width="42.5" style="47" customWidth="1"/>
    <col min="8712" max="8712" width="24.625" style="47" customWidth="1"/>
    <col min="8713" max="8713" width="7" style="47" customWidth="1"/>
    <col min="8714" max="8714" width="7.375" style="47" customWidth="1"/>
    <col min="8715" max="8715" width="7" style="47" customWidth="1"/>
    <col min="8716" max="8716" width="6.625" style="47" customWidth="1"/>
    <col min="8717" max="8717" width="7.125" style="47" customWidth="1"/>
    <col min="8718" max="8718" width="6.75" style="47" customWidth="1"/>
    <col min="8719" max="8719" width="7.625" style="47" customWidth="1"/>
    <col min="8720" max="8960" width="9" style="47"/>
    <col min="8961" max="8961" width="8" style="47" customWidth="1"/>
    <col min="8962" max="8962" width="6.625" style="47" customWidth="1"/>
    <col min="8963" max="8963" width="15.75" style="47" customWidth="1"/>
    <col min="8964" max="8964" width="42.625" style="47" customWidth="1"/>
    <col min="8965" max="8965" width="42.5" style="47" customWidth="1"/>
    <col min="8966" max="8966" width="39.375" style="47" customWidth="1"/>
    <col min="8967" max="8967" width="42.5" style="47" customWidth="1"/>
    <col min="8968" max="8968" width="24.625" style="47" customWidth="1"/>
    <col min="8969" max="8969" width="7" style="47" customWidth="1"/>
    <col min="8970" max="8970" width="7.375" style="47" customWidth="1"/>
    <col min="8971" max="8971" width="7" style="47" customWidth="1"/>
    <col min="8972" max="8972" width="6.625" style="47" customWidth="1"/>
    <col min="8973" max="8973" width="7.125" style="47" customWidth="1"/>
    <col min="8974" max="8974" width="6.75" style="47" customWidth="1"/>
    <col min="8975" max="8975" width="7.625" style="47" customWidth="1"/>
    <col min="8976" max="9216" width="9" style="47"/>
    <col min="9217" max="9217" width="8" style="47" customWidth="1"/>
    <col min="9218" max="9218" width="6.625" style="47" customWidth="1"/>
    <col min="9219" max="9219" width="15.75" style="47" customWidth="1"/>
    <col min="9220" max="9220" width="42.625" style="47" customWidth="1"/>
    <col min="9221" max="9221" width="42.5" style="47" customWidth="1"/>
    <col min="9222" max="9222" width="39.375" style="47" customWidth="1"/>
    <col min="9223" max="9223" width="42.5" style="47" customWidth="1"/>
    <col min="9224" max="9224" width="24.625" style="47" customWidth="1"/>
    <col min="9225" max="9225" width="7" style="47" customWidth="1"/>
    <col min="9226" max="9226" width="7.375" style="47" customWidth="1"/>
    <col min="9227" max="9227" width="7" style="47" customWidth="1"/>
    <col min="9228" max="9228" width="6.625" style="47" customWidth="1"/>
    <col min="9229" max="9229" width="7.125" style="47" customWidth="1"/>
    <col min="9230" max="9230" width="6.75" style="47" customWidth="1"/>
    <col min="9231" max="9231" width="7.625" style="47" customWidth="1"/>
    <col min="9232" max="9472" width="9" style="47"/>
    <col min="9473" max="9473" width="8" style="47" customWidth="1"/>
    <col min="9474" max="9474" width="6.625" style="47" customWidth="1"/>
    <col min="9475" max="9475" width="15.75" style="47" customWidth="1"/>
    <col min="9476" max="9476" width="42.625" style="47" customWidth="1"/>
    <col min="9477" max="9477" width="42.5" style="47" customWidth="1"/>
    <col min="9478" max="9478" width="39.375" style="47" customWidth="1"/>
    <col min="9479" max="9479" width="42.5" style="47" customWidth="1"/>
    <col min="9480" max="9480" width="24.625" style="47" customWidth="1"/>
    <col min="9481" max="9481" width="7" style="47" customWidth="1"/>
    <col min="9482" max="9482" width="7.375" style="47" customWidth="1"/>
    <col min="9483" max="9483" width="7" style="47" customWidth="1"/>
    <col min="9484" max="9484" width="6.625" style="47" customWidth="1"/>
    <col min="9485" max="9485" width="7.125" style="47" customWidth="1"/>
    <col min="9486" max="9486" width="6.75" style="47" customWidth="1"/>
    <col min="9487" max="9487" width="7.625" style="47" customWidth="1"/>
    <col min="9488" max="9728" width="9" style="47"/>
    <col min="9729" max="9729" width="8" style="47" customWidth="1"/>
    <col min="9730" max="9730" width="6.625" style="47" customWidth="1"/>
    <col min="9731" max="9731" width="15.75" style="47" customWidth="1"/>
    <col min="9732" max="9732" width="42.625" style="47" customWidth="1"/>
    <col min="9733" max="9733" width="42.5" style="47" customWidth="1"/>
    <col min="9734" max="9734" width="39.375" style="47" customWidth="1"/>
    <col min="9735" max="9735" width="42.5" style="47" customWidth="1"/>
    <col min="9736" max="9736" width="24.625" style="47" customWidth="1"/>
    <col min="9737" max="9737" width="7" style="47" customWidth="1"/>
    <col min="9738" max="9738" width="7.375" style="47" customWidth="1"/>
    <col min="9739" max="9739" width="7" style="47" customWidth="1"/>
    <col min="9740" max="9740" width="6.625" style="47" customWidth="1"/>
    <col min="9741" max="9741" width="7.125" style="47" customWidth="1"/>
    <col min="9742" max="9742" width="6.75" style="47" customWidth="1"/>
    <col min="9743" max="9743" width="7.625" style="47" customWidth="1"/>
    <col min="9744" max="9984" width="9" style="47"/>
    <col min="9985" max="9985" width="8" style="47" customWidth="1"/>
    <col min="9986" max="9986" width="6.625" style="47" customWidth="1"/>
    <col min="9987" max="9987" width="15.75" style="47" customWidth="1"/>
    <col min="9988" max="9988" width="42.625" style="47" customWidth="1"/>
    <col min="9989" max="9989" width="42.5" style="47" customWidth="1"/>
    <col min="9990" max="9990" width="39.375" style="47" customWidth="1"/>
    <col min="9991" max="9991" width="42.5" style="47" customWidth="1"/>
    <col min="9992" max="9992" width="24.625" style="47" customWidth="1"/>
    <col min="9993" max="9993" width="7" style="47" customWidth="1"/>
    <col min="9994" max="9994" width="7.375" style="47" customWidth="1"/>
    <col min="9995" max="9995" width="7" style="47" customWidth="1"/>
    <col min="9996" max="9996" width="6.625" style="47" customWidth="1"/>
    <col min="9997" max="9997" width="7.125" style="47" customWidth="1"/>
    <col min="9998" max="9998" width="6.75" style="47" customWidth="1"/>
    <col min="9999" max="9999" width="7.625" style="47" customWidth="1"/>
    <col min="10000" max="10240" width="9" style="47"/>
    <col min="10241" max="10241" width="8" style="47" customWidth="1"/>
    <col min="10242" max="10242" width="6.625" style="47" customWidth="1"/>
    <col min="10243" max="10243" width="15.75" style="47" customWidth="1"/>
    <col min="10244" max="10244" width="42.625" style="47" customWidth="1"/>
    <col min="10245" max="10245" width="42.5" style="47" customWidth="1"/>
    <col min="10246" max="10246" width="39.375" style="47" customWidth="1"/>
    <col min="10247" max="10247" width="42.5" style="47" customWidth="1"/>
    <col min="10248" max="10248" width="24.625" style="47" customWidth="1"/>
    <col min="10249" max="10249" width="7" style="47" customWidth="1"/>
    <col min="10250" max="10250" width="7.375" style="47" customWidth="1"/>
    <col min="10251" max="10251" width="7" style="47" customWidth="1"/>
    <col min="10252" max="10252" width="6.625" style="47" customWidth="1"/>
    <col min="10253" max="10253" width="7.125" style="47" customWidth="1"/>
    <col min="10254" max="10254" width="6.75" style="47" customWidth="1"/>
    <col min="10255" max="10255" width="7.625" style="47" customWidth="1"/>
    <col min="10256" max="10496" width="9" style="47"/>
    <col min="10497" max="10497" width="8" style="47" customWidth="1"/>
    <col min="10498" max="10498" width="6.625" style="47" customWidth="1"/>
    <col min="10499" max="10499" width="15.75" style="47" customWidth="1"/>
    <col min="10500" max="10500" width="42.625" style="47" customWidth="1"/>
    <col min="10501" max="10501" width="42.5" style="47" customWidth="1"/>
    <col min="10502" max="10502" width="39.375" style="47" customWidth="1"/>
    <col min="10503" max="10503" width="42.5" style="47" customWidth="1"/>
    <col min="10504" max="10504" width="24.625" style="47" customWidth="1"/>
    <col min="10505" max="10505" width="7" style="47" customWidth="1"/>
    <col min="10506" max="10506" width="7.375" style="47" customWidth="1"/>
    <col min="10507" max="10507" width="7" style="47" customWidth="1"/>
    <col min="10508" max="10508" width="6.625" style="47" customWidth="1"/>
    <col min="10509" max="10509" width="7.125" style="47" customWidth="1"/>
    <col min="10510" max="10510" width="6.75" style="47" customWidth="1"/>
    <col min="10511" max="10511" width="7.625" style="47" customWidth="1"/>
    <col min="10512" max="10752" width="9" style="47"/>
    <col min="10753" max="10753" width="8" style="47" customWidth="1"/>
    <col min="10754" max="10754" width="6.625" style="47" customWidth="1"/>
    <col min="10755" max="10755" width="15.75" style="47" customWidth="1"/>
    <col min="10756" max="10756" width="42.625" style="47" customWidth="1"/>
    <col min="10757" max="10757" width="42.5" style="47" customWidth="1"/>
    <col min="10758" max="10758" width="39.375" style="47" customWidth="1"/>
    <col min="10759" max="10759" width="42.5" style="47" customWidth="1"/>
    <col min="10760" max="10760" width="24.625" style="47" customWidth="1"/>
    <col min="10761" max="10761" width="7" style="47" customWidth="1"/>
    <col min="10762" max="10762" width="7.375" style="47" customWidth="1"/>
    <col min="10763" max="10763" width="7" style="47" customWidth="1"/>
    <col min="10764" max="10764" width="6.625" style="47" customWidth="1"/>
    <col min="10765" max="10765" width="7.125" style="47" customWidth="1"/>
    <col min="10766" max="10766" width="6.75" style="47" customWidth="1"/>
    <col min="10767" max="10767" width="7.625" style="47" customWidth="1"/>
    <col min="10768" max="11008" width="9" style="47"/>
    <col min="11009" max="11009" width="8" style="47" customWidth="1"/>
    <col min="11010" max="11010" width="6.625" style="47" customWidth="1"/>
    <col min="11011" max="11011" width="15.75" style="47" customWidth="1"/>
    <col min="11012" max="11012" width="42.625" style="47" customWidth="1"/>
    <col min="11013" max="11013" width="42.5" style="47" customWidth="1"/>
    <col min="11014" max="11014" width="39.375" style="47" customWidth="1"/>
    <col min="11015" max="11015" width="42.5" style="47" customWidth="1"/>
    <col min="11016" max="11016" width="24.625" style="47" customWidth="1"/>
    <col min="11017" max="11017" width="7" style="47" customWidth="1"/>
    <col min="11018" max="11018" width="7.375" style="47" customWidth="1"/>
    <col min="11019" max="11019" width="7" style="47" customWidth="1"/>
    <col min="11020" max="11020" width="6.625" style="47" customWidth="1"/>
    <col min="11021" max="11021" width="7.125" style="47" customWidth="1"/>
    <col min="11022" max="11022" width="6.75" style="47" customWidth="1"/>
    <col min="11023" max="11023" width="7.625" style="47" customWidth="1"/>
    <col min="11024" max="11264" width="9" style="47"/>
    <col min="11265" max="11265" width="8" style="47" customWidth="1"/>
    <col min="11266" max="11266" width="6.625" style="47" customWidth="1"/>
    <col min="11267" max="11267" width="15.75" style="47" customWidth="1"/>
    <col min="11268" max="11268" width="42.625" style="47" customWidth="1"/>
    <col min="11269" max="11269" width="42.5" style="47" customWidth="1"/>
    <col min="11270" max="11270" width="39.375" style="47" customWidth="1"/>
    <col min="11271" max="11271" width="42.5" style="47" customWidth="1"/>
    <col min="11272" max="11272" width="24.625" style="47" customWidth="1"/>
    <col min="11273" max="11273" width="7" style="47" customWidth="1"/>
    <col min="11274" max="11274" width="7.375" style="47" customWidth="1"/>
    <col min="11275" max="11275" width="7" style="47" customWidth="1"/>
    <col min="11276" max="11276" width="6.625" style="47" customWidth="1"/>
    <col min="11277" max="11277" width="7.125" style="47" customWidth="1"/>
    <col min="11278" max="11278" width="6.75" style="47" customWidth="1"/>
    <col min="11279" max="11279" width="7.625" style="47" customWidth="1"/>
    <col min="11280" max="11520" width="9" style="47"/>
    <col min="11521" max="11521" width="8" style="47" customWidth="1"/>
    <col min="11522" max="11522" width="6.625" style="47" customWidth="1"/>
    <col min="11523" max="11523" width="15.75" style="47" customWidth="1"/>
    <col min="11524" max="11524" width="42.625" style="47" customWidth="1"/>
    <col min="11525" max="11525" width="42.5" style="47" customWidth="1"/>
    <col min="11526" max="11526" width="39.375" style="47" customWidth="1"/>
    <col min="11527" max="11527" width="42.5" style="47" customWidth="1"/>
    <col min="11528" max="11528" width="24.625" style="47" customWidth="1"/>
    <col min="11529" max="11529" width="7" style="47" customWidth="1"/>
    <col min="11530" max="11530" width="7.375" style="47" customWidth="1"/>
    <col min="11531" max="11531" width="7" style="47" customWidth="1"/>
    <col min="11532" max="11532" width="6.625" style="47" customWidth="1"/>
    <col min="11533" max="11533" width="7.125" style="47" customWidth="1"/>
    <col min="11534" max="11534" width="6.75" style="47" customWidth="1"/>
    <col min="11535" max="11535" width="7.625" style="47" customWidth="1"/>
    <col min="11536" max="11776" width="9" style="47"/>
    <col min="11777" max="11777" width="8" style="47" customWidth="1"/>
    <col min="11778" max="11778" width="6.625" style="47" customWidth="1"/>
    <col min="11779" max="11779" width="15.75" style="47" customWidth="1"/>
    <col min="11780" max="11780" width="42.625" style="47" customWidth="1"/>
    <col min="11781" max="11781" width="42.5" style="47" customWidth="1"/>
    <col min="11782" max="11782" width="39.375" style="47" customWidth="1"/>
    <col min="11783" max="11783" width="42.5" style="47" customWidth="1"/>
    <col min="11784" max="11784" width="24.625" style="47" customWidth="1"/>
    <col min="11785" max="11785" width="7" style="47" customWidth="1"/>
    <col min="11786" max="11786" width="7.375" style="47" customWidth="1"/>
    <col min="11787" max="11787" width="7" style="47" customWidth="1"/>
    <col min="11788" max="11788" width="6.625" style="47" customWidth="1"/>
    <col min="11789" max="11789" width="7.125" style="47" customWidth="1"/>
    <col min="11790" max="11790" width="6.75" style="47" customWidth="1"/>
    <col min="11791" max="11791" width="7.625" style="47" customWidth="1"/>
    <col min="11792" max="12032" width="9" style="47"/>
    <col min="12033" max="12033" width="8" style="47" customWidth="1"/>
    <col min="12034" max="12034" width="6.625" style="47" customWidth="1"/>
    <col min="12035" max="12035" width="15.75" style="47" customWidth="1"/>
    <col min="12036" max="12036" width="42.625" style="47" customWidth="1"/>
    <col min="12037" max="12037" width="42.5" style="47" customWidth="1"/>
    <col min="12038" max="12038" width="39.375" style="47" customWidth="1"/>
    <col min="12039" max="12039" width="42.5" style="47" customWidth="1"/>
    <col min="12040" max="12040" width="24.625" style="47" customWidth="1"/>
    <col min="12041" max="12041" width="7" style="47" customWidth="1"/>
    <col min="12042" max="12042" width="7.375" style="47" customWidth="1"/>
    <col min="12043" max="12043" width="7" style="47" customWidth="1"/>
    <col min="12044" max="12044" width="6.625" style="47" customWidth="1"/>
    <col min="12045" max="12045" width="7.125" style="47" customWidth="1"/>
    <col min="12046" max="12046" width="6.75" style="47" customWidth="1"/>
    <col min="12047" max="12047" width="7.625" style="47" customWidth="1"/>
    <col min="12048" max="12288" width="9" style="47"/>
    <col min="12289" max="12289" width="8" style="47" customWidth="1"/>
    <col min="12290" max="12290" width="6.625" style="47" customWidth="1"/>
    <col min="12291" max="12291" width="15.75" style="47" customWidth="1"/>
    <col min="12292" max="12292" width="42.625" style="47" customWidth="1"/>
    <col min="12293" max="12293" width="42.5" style="47" customWidth="1"/>
    <col min="12294" max="12294" width="39.375" style="47" customWidth="1"/>
    <col min="12295" max="12295" width="42.5" style="47" customWidth="1"/>
    <col min="12296" max="12296" width="24.625" style="47" customWidth="1"/>
    <col min="12297" max="12297" width="7" style="47" customWidth="1"/>
    <col min="12298" max="12298" width="7.375" style="47" customWidth="1"/>
    <col min="12299" max="12299" width="7" style="47" customWidth="1"/>
    <col min="12300" max="12300" width="6.625" style="47" customWidth="1"/>
    <col min="12301" max="12301" width="7.125" style="47" customWidth="1"/>
    <col min="12302" max="12302" width="6.75" style="47" customWidth="1"/>
    <col min="12303" max="12303" width="7.625" style="47" customWidth="1"/>
    <col min="12304" max="12544" width="9" style="47"/>
    <col min="12545" max="12545" width="8" style="47" customWidth="1"/>
    <col min="12546" max="12546" width="6.625" style="47" customWidth="1"/>
    <col min="12547" max="12547" width="15.75" style="47" customWidth="1"/>
    <col min="12548" max="12548" width="42.625" style="47" customWidth="1"/>
    <col min="12549" max="12549" width="42.5" style="47" customWidth="1"/>
    <col min="12550" max="12550" width="39.375" style="47" customWidth="1"/>
    <col min="12551" max="12551" width="42.5" style="47" customWidth="1"/>
    <col min="12552" max="12552" width="24.625" style="47" customWidth="1"/>
    <col min="12553" max="12553" width="7" style="47" customWidth="1"/>
    <col min="12554" max="12554" width="7.375" style="47" customWidth="1"/>
    <col min="12555" max="12555" width="7" style="47" customWidth="1"/>
    <col min="12556" max="12556" width="6.625" style="47" customWidth="1"/>
    <col min="12557" max="12557" width="7.125" style="47" customWidth="1"/>
    <col min="12558" max="12558" width="6.75" style="47" customWidth="1"/>
    <col min="12559" max="12559" width="7.625" style="47" customWidth="1"/>
    <col min="12560" max="12800" width="9" style="47"/>
    <col min="12801" max="12801" width="8" style="47" customWidth="1"/>
    <col min="12802" max="12802" width="6.625" style="47" customWidth="1"/>
    <col min="12803" max="12803" width="15.75" style="47" customWidth="1"/>
    <col min="12804" max="12804" width="42.625" style="47" customWidth="1"/>
    <col min="12805" max="12805" width="42.5" style="47" customWidth="1"/>
    <col min="12806" max="12806" width="39.375" style="47" customWidth="1"/>
    <col min="12807" max="12807" width="42.5" style="47" customWidth="1"/>
    <col min="12808" max="12808" width="24.625" style="47" customWidth="1"/>
    <col min="12809" max="12809" width="7" style="47" customWidth="1"/>
    <col min="12810" max="12810" width="7.375" style="47" customWidth="1"/>
    <col min="12811" max="12811" width="7" style="47" customWidth="1"/>
    <col min="12812" max="12812" width="6.625" style="47" customWidth="1"/>
    <col min="12813" max="12813" width="7.125" style="47" customWidth="1"/>
    <col min="12814" max="12814" width="6.75" style="47" customWidth="1"/>
    <col min="12815" max="12815" width="7.625" style="47" customWidth="1"/>
    <col min="12816" max="13056" width="9" style="47"/>
    <col min="13057" max="13057" width="8" style="47" customWidth="1"/>
    <col min="13058" max="13058" width="6.625" style="47" customWidth="1"/>
    <col min="13059" max="13059" width="15.75" style="47" customWidth="1"/>
    <col min="13060" max="13060" width="42.625" style="47" customWidth="1"/>
    <col min="13061" max="13061" width="42.5" style="47" customWidth="1"/>
    <col min="13062" max="13062" width="39.375" style="47" customWidth="1"/>
    <col min="13063" max="13063" width="42.5" style="47" customWidth="1"/>
    <col min="13064" max="13064" width="24.625" style="47" customWidth="1"/>
    <col min="13065" max="13065" width="7" style="47" customWidth="1"/>
    <col min="13066" max="13066" width="7.375" style="47" customWidth="1"/>
    <col min="13067" max="13067" width="7" style="47" customWidth="1"/>
    <col min="13068" max="13068" width="6.625" style="47" customWidth="1"/>
    <col min="13069" max="13069" width="7.125" style="47" customWidth="1"/>
    <col min="13070" max="13070" width="6.75" style="47" customWidth="1"/>
    <col min="13071" max="13071" width="7.625" style="47" customWidth="1"/>
    <col min="13072" max="13312" width="9" style="47"/>
    <col min="13313" max="13313" width="8" style="47" customWidth="1"/>
    <col min="13314" max="13314" width="6.625" style="47" customWidth="1"/>
    <col min="13315" max="13315" width="15.75" style="47" customWidth="1"/>
    <col min="13316" max="13316" width="42.625" style="47" customWidth="1"/>
    <col min="13317" max="13317" width="42.5" style="47" customWidth="1"/>
    <col min="13318" max="13318" width="39.375" style="47" customWidth="1"/>
    <col min="13319" max="13319" width="42.5" style="47" customWidth="1"/>
    <col min="13320" max="13320" width="24.625" style="47" customWidth="1"/>
    <col min="13321" max="13321" width="7" style="47" customWidth="1"/>
    <col min="13322" max="13322" width="7.375" style="47" customWidth="1"/>
    <col min="13323" max="13323" width="7" style="47" customWidth="1"/>
    <col min="13324" max="13324" width="6.625" style="47" customWidth="1"/>
    <col min="13325" max="13325" width="7.125" style="47" customWidth="1"/>
    <col min="13326" max="13326" width="6.75" style="47" customWidth="1"/>
    <col min="13327" max="13327" width="7.625" style="47" customWidth="1"/>
    <col min="13328" max="13568" width="9" style="47"/>
    <col min="13569" max="13569" width="8" style="47" customWidth="1"/>
    <col min="13570" max="13570" width="6.625" style="47" customWidth="1"/>
    <col min="13571" max="13571" width="15.75" style="47" customWidth="1"/>
    <col min="13572" max="13572" width="42.625" style="47" customWidth="1"/>
    <col min="13573" max="13573" width="42.5" style="47" customWidth="1"/>
    <col min="13574" max="13574" width="39.375" style="47" customWidth="1"/>
    <col min="13575" max="13575" width="42.5" style="47" customWidth="1"/>
    <col min="13576" max="13576" width="24.625" style="47" customWidth="1"/>
    <col min="13577" max="13577" width="7" style="47" customWidth="1"/>
    <col min="13578" max="13578" width="7.375" style="47" customWidth="1"/>
    <col min="13579" max="13579" width="7" style="47" customWidth="1"/>
    <col min="13580" max="13580" width="6.625" style="47" customWidth="1"/>
    <col min="13581" max="13581" width="7.125" style="47" customWidth="1"/>
    <col min="13582" max="13582" width="6.75" style="47" customWidth="1"/>
    <col min="13583" max="13583" width="7.625" style="47" customWidth="1"/>
    <col min="13584" max="13824" width="9" style="47"/>
    <col min="13825" max="13825" width="8" style="47" customWidth="1"/>
    <col min="13826" max="13826" width="6.625" style="47" customWidth="1"/>
    <col min="13827" max="13827" width="15.75" style="47" customWidth="1"/>
    <col min="13828" max="13828" width="42.625" style="47" customWidth="1"/>
    <col min="13829" max="13829" width="42.5" style="47" customWidth="1"/>
    <col min="13830" max="13830" width="39.375" style="47" customWidth="1"/>
    <col min="13831" max="13831" width="42.5" style="47" customWidth="1"/>
    <col min="13832" max="13832" width="24.625" style="47" customWidth="1"/>
    <col min="13833" max="13833" width="7" style="47" customWidth="1"/>
    <col min="13834" max="13834" width="7.375" style="47" customWidth="1"/>
    <col min="13835" max="13835" width="7" style="47" customWidth="1"/>
    <col min="13836" max="13836" width="6.625" style="47" customWidth="1"/>
    <col min="13837" max="13837" width="7.125" style="47" customWidth="1"/>
    <col min="13838" max="13838" width="6.75" style="47" customWidth="1"/>
    <col min="13839" max="13839" width="7.625" style="47" customWidth="1"/>
    <col min="13840" max="14080" width="9" style="47"/>
    <col min="14081" max="14081" width="8" style="47" customWidth="1"/>
    <col min="14082" max="14082" width="6.625" style="47" customWidth="1"/>
    <col min="14083" max="14083" width="15.75" style="47" customWidth="1"/>
    <col min="14084" max="14084" width="42.625" style="47" customWidth="1"/>
    <col min="14085" max="14085" width="42.5" style="47" customWidth="1"/>
    <col min="14086" max="14086" width="39.375" style="47" customWidth="1"/>
    <col min="14087" max="14087" width="42.5" style="47" customWidth="1"/>
    <col min="14088" max="14088" width="24.625" style="47" customWidth="1"/>
    <col min="14089" max="14089" width="7" style="47" customWidth="1"/>
    <col min="14090" max="14090" width="7.375" style="47" customWidth="1"/>
    <col min="14091" max="14091" width="7" style="47" customWidth="1"/>
    <col min="14092" max="14092" width="6.625" style="47" customWidth="1"/>
    <col min="14093" max="14093" width="7.125" style="47" customWidth="1"/>
    <col min="14094" max="14094" width="6.75" style="47" customWidth="1"/>
    <col min="14095" max="14095" width="7.625" style="47" customWidth="1"/>
    <col min="14096" max="14336" width="9" style="47"/>
    <col min="14337" max="14337" width="8" style="47" customWidth="1"/>
    <col min="14338" max="14338" width="6.625" style="47" customWidth="1"/>
    <col min="14339" max="14339" width="15.75" style="47" customWidth="1"/>
    <col min="14340" max="14340" width="42.625" style="47" customWidth="1"/>
    <col min="14341" max="14341" width="42.5" style="47" customWidth="1"/>
    <col min="14342" max="14342" width="39.375" style="47" customWidth="1"/>
    <col min="14343" max="14343" width="42.5" style="47" customWidth="1"/>
    <col min="14344" max="14344" width="24.625" style="47" customWidth="1"/>
    <col min="14345" max="14345" width="7" style="47" customWidth="1"/>
    <col min="14346" max="14346" width="7.375" style="47" customWidth="1"/>
    <col min="14347" max="14347" width="7" style="47" customWidth="1"/>
    <col min="14348" max="14348" width="6.625" style="47" customWidth="1"/>
    <col min="14349" max="14349" width="7.125" style="47" customWidth="1"/>
    <col min="14350" max="14350" width="6.75" style="47" customWidth="1"/>
    <col min="14351" max="14351" width="7.625" style="47" customWidth="1"/>
    <col min="14352" max="14592" width="9" style="47"/>
    <col min="14593" max="14593" width="8" style="47" customWidth="1"/>
    <col min="14594" max="14594" width="6.625" style="47" customWidth="1"/>
    <col min="14595" max="14595" width="15.75" style="47" customWidth="1"/>
    <col min="14596" max="14596" width="42.625" style="47" customWidth="1"/>
    <col min="14597" max="14597" width="42.5" style="47" customWidth="1"/>
    <col min="14598" max="14598" width="39.375" style="47" customWidth="1"/>
    <col min="14599" max="14599" width="42.5" style="47" customWidth="1"/>
    <col min="14600" max="14600" width="24.625" style="47" customWidth="1"/>
    <col min="14601" max="14601" width="7" style="47" customWidth="1"/>
    <col min="14602" max="14602" width="7.375" style="47" customWidth="1"/>
    <col min="14603" max="14603" width="7" style="47" customWidth="1"/>
    <col min="14604" max="14604" width="6.625" style="47" customWidth="1"/>
    <col min="14605" max="14605" width="7.125" style="47" customWidth="1"/>
    <col min="14606" max="14606" width="6.75" style="47" customWidth="1"/>
    <col min="14607" max="14607" width="7.625" style="47" customWidth="1"/>
    <col min="14608" max="14848" width="9" style="47"/>
    <col min="14849" max="14849" width="8" style="47" customWidth="1"/>
    <col min="14850" max="14850" width="6.625" style="47" customWidth="1"/>
    <col min="14851" max="14851" width="15.75" style="47" customWidth="1"/>
    <col min="14852" max="14852" width="42.625" style="47" customWidth="1"/>
    <col min="14853" max="14853" width="42.5" style="47" customWidth="1"/>
    <col min="14854" max="14854" width="39.375" style="47" customWidth="1"/>
    <col min="14855" max="14855" width="42.5" style="47" customWidth="1"/>
    <col min="14856" max="14856" width="24.625" style="47" customWidth="1"/>
    <col min="14857" max="14857" width="7" style="47" customWidth="1"/>
    <col min="14858" max="14858" width="7.375" style="47" customWidth="1"/>
    <col min="14859" max="14859" width="7" style="47" customWidth="1"/>
    <col min="14860" max="14860" width="6.625" style="47" customWidth="1"/>
    <col min="14861" max="14861" width="7.125" style="47" customWidth="1"/>
    <col min="14862" max="14862" width="6.75" style="47" customWidth="1"/>
    <col min="14863" max="14863" width="7.625" style="47" customWidth="1"/>
    <col min="14864" max="15104" width="9" style="47"/>
    <col min="15105" max="15105" width="8" style="47" customWidth="1"/>
    <col min="15106" max="15106" width="6.625" style="47" customWidth="1"/>
    <col min="15107" max="15107" width="15.75" style="47" customWidth="1"/>
    <col min="15108" max="15108" width="42.625" style="47" customWidth="1"/>
    <col min="15109" max="15109" width="42.5" style="47" customWidth="1"/>
    <col min="15110" max="15110" width="39.375" style="47" customWidth="1"/>
    <col min="15111" max="15111" width="42.5" style="47" customWidth="1"/>
    <col min="15112" max="15112" width="24.625" style="47" customWidth="1"/>
    <col min="15113" max="15113" width="7" style="47" customWidth="1"/>
    <col min="15114" max="15114" width="7.375" style="47" customWidth="1"/>
    <col min="15115" max="15115" width="7" style="47" customWidth="1"/>
    <col min="15116" max="15116" width="6.625" style="47" customWidth="1"/>
    <col min="15117" max="15117" width="7.125" style="47" customWidth="1"/>
    <col min="15118" max="15118" width="6.75" style="47" customWidth="1"/>
    <col min="15119" max="15119" width="7.625" style="47" customWidth="1"/>
    <col min="15120" max="15360" width="9" style="47"/>
    <col min="15361" max="15361" width="8" style="47" customWidth="1"/>
    <col min="15362" max="15362" width="6.625" style="47" customWidth="1"/>
    <col min="15363" max="15363" width="15.75" style="47" customWidth="1"/>
    <col min="15364" max="15364" width="42.625" style="47" customWidth="1"/>
    <col min="15365" max="15365" width="42.5" style="47" customWidth="1"/>
    <col min="15366" max="15366" width="39.375" style="47" customWidth="1"/>
    <col min="15367" max="15367" width="42.5" style="47" customWidth="1"/>
    <col min="15368" max="15368" width="24.625" style="47" customWidth="1"/>
    <col min="15369" max="15369" width="7" style="47" customWidth="1"/>
    <col min="15370" max="15370" width="7.375" style="47" customWidth="1"/>
    <col min="15371" max="15371" width="7" style="47" customWidth="1"/>
    <col min="15372" max="15372" width="6.625" style="47" customWidth="1"/>
    <col min="15373" max="15373" width="7.125" style="47" customWidth="1"/>
    <col min="15374" max="15374" width="6.75" style="47" customWidth="1"/>
    <col min="15375" max="15375" width="7.625" style="47" customWidth="1"/>
    <col min="15376" max="15616" width="9" style="47"/>
    <col min="15617" max="15617" width="8" style="47" customWidth="1"/>
    <col min="15618" max="15618" width="6.625" style="47" customWidth="1"/>
    <col min="15619" max="15619" width="15.75" style="47" customWidth="1"/>
    <col min="15620" max="15620" width="42.625" style="47" customWidth="1"/>
    <col min="15621" max="15621" width="42.5" style="47" customWidth="1"/>
    <col min="15622" max="15622" width="39.375" style="47" customWidth="1"/>
    <col min="15623" max="15623" width="42.5" style="47" customWidth="1"/>
    <col min="15624" max="15624" width="24.625" style="47" customWidth="1"/>
    <col min="15625" max="15625" width="7" style="47" customWidth="1"/>
    <col min="15626" max="15626" width="7.375" style="47" customWidth="1"/>
    <col min="15627" max="15627" width="7" style="47" customWidth="1"/>
    <col min="15628" max="15628" width="6.625" style="47" customWidth="1"/>
    <col min="15629" max="15629" width="7.125" style="47" customWidth="1"/>
    <col min="15630" max="15630" width="6.75" style="47" customWidth="1"/>
    <col min="15631" max="15631" width="7.625" style="47" customWidth="1"/>
    <col min="15632" max="15872" width="9" style="47"/>
    <col min="15873" max="15873" width="8" style="47" customWidth="1"/>
    <col min="15874" max="15874" width="6.625" style="47" customWidth="1"/>
    <col min="15875" max="15875" width="15.75" style="47" customWidth="1"/>
    <col min="15876" max="15876" width="42.625" style="47" customWidth="1"/>
    <col min="15877" max="15877" width="42.5" style="47" customWidth="1"/>
    <col min="15878" max="15878" width="39.375" style="47" customWidth="1"/>
    <col min="15879" max="15879" width="42.5" style="47" customWidth="1"/>
    <col min="15880" max="15880" width="24.625" style="47" customWidth="1"/>
    <col min="15881" max="15881" width="7" style="47" customWidth="1"/>
    <col min="15882" max="15882" width="7.375" style="47" customWidth="1"/>
    <col min="15883" max="15883" width="7" style="47" customWidth="1"/>
    <col min="15884" max="15884" width="6.625" style="47" customWidth="1"/>
    <col min="15885" max="15885" width="7.125" style="47" customWidth="1"/>
    <col min="15886" max="15886" width="6.75" style="47" customWidth="1"/>
    <col min="15887" max="15887" width="7.625" style="47" customWidth="1"/>
    <col min="15888" max="16128" width="9" style="47"/>
    <col min="16129" max="16129" width="8" style="47" customWidth="1"/>
    <col min="16130" max="16130" width="6.625" style="47" customWidth="1"/>
    <col min="16131" max="16131" width="15.75" style="47" customWidth="1"/>
    <col min="16132" max="16132" width="42.625" style="47" customWidth="1"/>
    <col min="16133" max="16133" width="42.5" style="47" customWidth="1"/>
    <col min="16134" max="16134" width="39.375" style="47" customWidth="1"/>
    <col min="16135" max="16135" width="42.5" style="47" customWidth="1"/>
    <col min="16136" max="16136" width="24.625" style="47" customWidth="1"/>
    <col min="16137" max="16137" width="7" style="47" customWidth="1"/>
    <col min="16138" max="16138" width="7.375" style="47" customWidth="1"/>
    <col min="16139" max="16139" width="7" style="47" customWidth="1"/>
    <col min="16140" max="16140" width="6.625" style="47" customWidth="1"/>
    <col min="16141" max="16141" width="7.125" style="47" customWidth="1"/>
    <col min="16142" max="16142" width="6.75" style="47" customWidth="1"/>
    <col min="16143" max="16143" width="7.625" style="47" customWidth="1"/>
    <col min="16144" max="16384" width="9" style="47"/>
  </cols>
  <sheetData>
    <row r="1" spans="1:24" ht="51" thickBot="1">
      <c r="A1" s="322" t="s">
        <v>51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</row>
    <row r="2" spans="1:24" ht="68.25" thickBot="1">
      <c r="A2" s="323" t="s">
        <v>227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5"/>
    </row>
    <row r="3" spans="1:24" ht="30" customHeight="1">
      <c r="A3" s="326" t="s">
        <v>216</v>
      </c>
      <c r="B3" s="328" t="s">
        <v>33</v>
      </c>
      <c r="C3" s="328" t="s">
        <v>34</v>
      </c>
      <c r="D3" s="328" t="s">
        <v>35</v>
      </c>
      <c r="E3" s="328" t="s">
        <v>36</v>
      </c>
      <c r="F3" s="328" t="s">
        <v>37</v>
      </c>
      <c r="G3" s="328" t="s">
        <v>38</v>
      </c>
      <c r="H3" s="328" t="s">
        <v>39</v>
      </c>
      <c r="I3" s="330" t="s">
        <v>0</v>
      </c>
      <c r="J3" s="330"/>
      <c r="K3" s="330"/>
      <c r="L3" s="330"/>
      <c r="M3" s="330"/>
      <c r="N3" s="330"/>
      <c r="O3" s="48" t="s">
        <v>1</v>
      </c>
      <c r="Q3" s="49"/>
      <c r="R3" s="49"/>
      <c r="S3" s="49"/>
      <c r="T3" s="49"/>
    </row>
    <row r="4" spans="1:24" ht="60" customHeight="1" thickBot="1">
      <c r="A4" s="327"/>
      <c r="B4" s="329"/>
      <c r="C4" s="329"/>
      <c r="D4" s="329"/>
      <c r="E4" s="329"/>
      <c r="F4" s="329"/>
      <c r="G4" s="329"/>
      <c r="H4" s="329"/>
      <c r="I4" s="50" t="s">
        <v>207</v>
      </c>
      <c r="J4" s="50" t="s">
        <v>40</v>
      </c>
      <c r="K4" s="51" t="s">
        <v>41</v>
      </c>
      <c r="L4" s="52" t="s">
        <v>42</v>
      </c>
      <c r="M4" s="50" t="s">
        <v>43</v>
      </c>
      <c r="N4" s="53" t="s">
        <v>44</v>
      </c>
      <c r="O4" s="54" t="s">
        <v>2</v>
      </c>
      <c r="Q4" s="49"/>
      <c r="R4" s="49"/>
      <c r="S4" s="49"/>
      <c r="T4" s="49"/>
    </row>
    <row r="5" spans="1:24" ht="73.5" customHeight="1">
      <c r="A5" s="291">
        <v>3</v>
      </c>
      <c r="B5" s="314" t="s">
        <v>169</v>
      </c>
      <c r="C5" s="315" t="s">
        <v>178</v>
      </c>
      <c r="D5" s="194" t="s">
        <v>308</v>
      </c>
      <c r="E5" s="195" t="s">
        <v>219</v>
      </c>
      <c r="F5" s="194" t="s">
        <v>171</v>
      </c>
      <c r="G5" s="196" t="s">
        <v>306</v>
      </c>
      <c r="H5" s="316"/>
      <c r="I5" s="317">
        <v>4</v>
      </c>
      <c r="J5" s="317">
        <v>2.5</v>
      </c>
      <c r="K5" s="333">
        <v>2</v>
      </c>
      <c r="L5" s="335">
        <v>0</v>
      </c>
      <c r="M5" s="337">
        <v>2.2999999999999998</v>
      </c>
      <c r="N5" s="331">
        <v>0</v>
      </c>
      <c r="O5" s="256">
        <f>(I5*70)+(J5*75)+(K5*25)+(L5*60)+(M5*45)+(N5*150)</f>
        <v>621</v>
      </c>
      <c r="R5" s="49"/>
      <c r="S5" s="49"/>
      <c r="T5" s="55"/>
      <c r="U5" s="49"/>
      <c r="V5" s="49"/>
      <c r="W5" s="49"/>
    </row>
    <row r="6" spans="1:24" ht="59.25" customHeight="1">
      <c r="A6" s="275"/>
      <c r="B6" s="277"/>
      <c r="C6" s="271"/>
      <c r="D6" s="175" t="s">
        <v>309</v>
      </c>
      <c r="E6" s="177" t="s">
        <v>305</v>
      </c>
      <c r="F6" s="165" t="s">
        <v>170</v>
      </c>
      <c r="G6" s="177" t="s">
        <v>307</v>
      </c>
      <c r="H6" s="309"/>
      <c r="I6" s="318"/>
      <c r="J6" s="318"/>
      <c r="K6" s="334"/>
      <c r="L6" s="336"/>
      <c r="M6" s="338"/>
      <c r="N6" s="332"/>
      <c r="O6" s="257"/>
      <c r="S6" s="49"/>
      <c r="T6" s="56"/>
      <c r="U6" s="49"/>
      <c r="V6" s="49"/>
      <c r="W6" s="49"/>
    </row>
    <row r="7" spans="1:24" ht="73.5" customHeight="1">
      <c r="A7" s="274">
        <v>4</v>
      </c>
      <c r="B7" s="276" t="s">
        <v>177</v>
      </c>
      <c r="C7" s="285" t="s">
        <v>200</v>
      </c>
      <c r="D7" s="185" t="s">
        <v>314</v>
      </c>
      <c r="E7" s="176" t="s">
        <v>310</v>
      </c>
      <c r="F7" s="167" t="s">
        <v>171</v>
      </c>
      <c r="G7" s="186" t="s">
        <v>312</v>
      </c>
      <c r="H7" s="287" t="s">
        <v>3</v>
      </c>
      <c r="I7" s="240">
        <v>5</v>
      </c>
      <c r="J7" s="240">
        <v>2</v>
      </c>
      <c r="K7" s="240">
        <v>1.1000000000000001</v>
      </c>
      <c r="L7" s="240">
        <v>0</v>
      </c>
      <c r="M7" s="240">
        <v>2.2999999999999998</v>
      </c>
      <c r="N7" s="240">
        <v>1</v>
      </c>
      <c r="O7" s="238">
        <f>(I7*70)+(J7*75)+(K7*25)+(L7*60)+(M7*45)+(N7*150)</f>
        <v>781</v>
      </c>
      <c r="R7" s="49"/>
      <c r="S7" s="49"/>
      <c r="T7" s="55"/>
      <c r="U7" s="49"/>
      <c r="V7" s="49"/>
      <c r="W7" s="49"/>
    </row>
    <row r="8" spans="1:24" ht="59.25" customHeight="1">
      <c r="A8" s="275"/>
      <c r="B8" s="277"/>
      <c r="C8" s="271"/>
      <c r="D8" s="187" t="s">
        <v>315</v>
      </c>
      <c r="E8" s="187" t="s">
        <v>311</v>
      </c>
      <c r="F8" s="165" t="s">
        <v>170</v>
      </c>
      <c r="G8" s="188" t="s">
        <v>313</v>
      </c>
      <c r="H8" s="288"/>
      <c r="I8" s="270"/>
      <c r="J8" s="270"/>
      <c r="K8" s="270"/>
      <c r="L8" s="270"/>
      <c r="M8" s="270"/>
      <c r="N8" s="270"/>
      <c r="O8" s="257"/>
      <c r="S8" s="49"/>
      <c r="T8" s="56"/>
      <c r="U8" s="49"/>
      <c r="V8" s="49"/>
      <c r="W8" s="49"/>
    </row>
    <row r="9" spans="1:24" ht="73.5" customHeight="1">
      <c r="A9" s="274">
        <v>5</v>
      </c>
      <c r="B9" s="276" t="s">
        <v>176</v>
      </c>
      <c r="C9" s="311" t="s">
        <v>316</v>
      </c>
      <c r="D9" s="312"/>
      <c r="E9" s="312"/>
      <c r="F9" s="312"/>
      <c r="G9" s="313"/>
      <c r="H9" s="308"/>
      <c r="I9" s="240">
        <v>2.6</v>
      </c>
      <c r="J9" s="240">
        <v>2.9</v>
      </c>
      <c r="K9" s="240">
        <v>1.2</v>
      </c>
      <c r="L9" s="240">
        <v>0</v>
      </c>
      <c r="M9" s="240">
        <v>2.4</v>
      </c>
      <c r="N9" s="240">
        <v>0</v>
      </c>
      <c r="O9" s="238">
        <f t="shared" ref="O9" si="0">(I9*70)+(J9*75)+(K9*25)+(L9*60)+(M9*45)+(N9*150)</f>
        <v>537.5</v>
      </c>
      <c r="R9" s="49"/>
      <c r="S9" s="49"/>
      <c r="T9" s="55"/>
      <c r="U9" s="49"/>
      <c r="V9" s="49"/>
      <c r="W9" s="49"/>
    </row>
    <row r="10" spans="1:24" ht="86.25" customHeight="1">
      <c r="A10" s="275"/>
      <c r="B10" s="277"/>
      <c r="C10" s="302" t="s">
        <v>317</v>
      </c>
      <c r="D10" s="303"/>
      <c r="E10" s="303"/>
      <c r="F10" s="303"/>
      <c r="G10" s="304"/>
      <c r="H10" s="309"/>
      <c r="I10" s="270"/>
      <c r="J10" s="270"/>
      <c r="K10" s="270"/>
      <c r="L10" s="270"/>
      <c r="M10" s="270"/>
      <c r="N10" s="270"/>
      <c r="O10" s="257"/>
      <c r="S10" s="49"/>
      <c r="T10" s="56"/>
      <c r="U10" s="49"/>
      <c r="V10" s="49"/>
      <c r="W10" s="49"/>
    </row>
    <row r="11" spans="1:24" ht="73.5" customHeight="1">
      <c r="A11" s="274">
        <v>6</v>
      </c>
      <c r="B11" s="276" t="s">
        <v>175</v>
      </c>
      <c r="C11" s="285" t="s">
        <v>180</v>
      </c>
      <c r="D11" s="176" t="s">
        <v>319</v>
      </c>
      <c r="E11" s="168" t="s">
        <v>238</v>
      </c>
      <c r="F11" s="167" t="s">
        <v>171</v>
      </c>
      <c r="G11" s="161" t="s">
        <v>321</v>
      </c>
      <c r="H11" s="250" t="s">
        <v>4</v>
      </c>
      <c r="I11" s="240">
        <v>4.2</v>
      </c>
      <c r="J11" s="240">
        <v>2.4</v>
      </c>
      <c r="K11" s="240">
        <v>1.1000000000000001</v>
      </c>
      <c r="L11" s="240">
        <v>1</v>
      </c>
      <c r="M11" s="240">
        <v>2.2999999999999998</v>
      </c>
      <c r="N11" s="240">
        <v>0</v>
      </c>
      <c r="O11" s="238">
        <f t="shared" ref="O11" si="1">(I11*70)+(J11*75)+(K11*25)+(L11*60)+(M11*45)+(N11*150)</f>
        <v>665</v>
      </c>
      <c r="R11" s="49"/>
      <c r="S11" s="49"/>
      <c r="T11" s="55"/>
      <c r="U11" s="49"/>
      <c r="V11" s="49"/>
      <c r="W11" s="49"/>
    </row>
    <row r="12" spans="1:24" ht="57" customHeight="1">
      <c r="A12" s="275"/>
      <c r="B12" s="277"/>
      <c r="C12" s="271"/>
      <c r="D12" s="175" t="s">
        <v>165</v>
      </c>
      <c r="E12" s="177" t="s">
        <v>320</v>
      </c>
      <c r="F12" s="165" t="s">
        <v>170</v>
      </c>
      <c r="G12" s="177" t="s">
        <v>322</v>
      </c>
      <c r="H12" s="251"/>
      <c r="I12" s="270"/>
      <c r="J12" s="270"/>
      <c r="K12" s="270"/>
      <c r="L12" s="270"/>
      <c r="M12" s="270"/>
      <c r="N12" s="270"/>
      <c r="O12" s="257"/>
      <c r="S12" s="49"/>
      <c r="T12" s="56"/>
      <c r="U12" s="49"/>
      <c r="V12" s="49"/>
      <c r="W12" s="49"/>
    </row>
    <row r="13" spans="1:24" ht="73.5" customHeight="1">
      <c r="A13" s="242">
        <v>7</v>
      </c>
      <c r="B13" s="276" t="s">
        <v>173</v>
      </c>
      <c r="C13" s="289" t="s">
        <v>174</v>
      </c>
      <c r="D13" s="164" t="s">
        <v>242</v>
      </c>
      <c r="E13" s="190" t="s">
        <v>607</v>
      </c>
      <c r="F13" s="164" t="s">
        <v>171</v>
      </c>
      <c r="G13" s="191" t="s">
        <v>245</v>
      </c>
      <c r="H13" s="183" t="s">
        <v>20</v>
      </c>
      <c r="I13" s="240">
        <v>5.7</v>
      </c>
      <c r="J13" s="240">
        <v>1.9</v>
      </c>
      <c r="K13" s="240">
        <v>1.1000000000000001</v>
      </c>
      <c r="L13" s="240">
        <v>0</v>
      </c>
      <c r="M13" s="240">
        <v>2.5</v>
      </c>
      <c r="N13" s="240">
        <v>1</v>
      </c>
      <c r="O13" s="238">
        <f t="shared" ref="O13" si="2">(I13*70)+(J13*75)+(K13*25)+(L13*60)+(M13*45)+(N13*150)</f>
        <v>831.5</v>
      </c>
      <c r="P13" s="1"/>
      <c r="S13" s="49"/>
      <c r="T13" s="49"/>
      <c r="U13" s="49"/>
      <c r="V13" s="49"/>
      <c r="W13" s="49"/>
    </row>
    <row r="14" spans="1:24" s="58" customFormat="1" ht="66.75" customHeight="1" thickBot="1">
      <c r="A14" s="243"/>
      <c r="B14" s="307"/>
      <c r="C14" s="290"/>
      <c r="D14" s="173" t="s">
        <v>400</v>
      </c>
      <c r="E14" s="192" t="s">
        <v>606</v>
      </c>
      <c r="F14" s="163" t="s">
        <v>170</v>
      </c>
      <c r="G14" s="192" t="s">
        <v>246</v>
      </c>
      <c r="H14" s="172" t="s">
        <v>318</v>
      </c>
      <c r="I14" s="241"/>
      <c r="J14" s="241"/>
      <c r="K14" s="241"/>
      <c r="L14" s="241"/>
      <c r="M14" s="241"/>
      <c r="N14" s="241"/>
      <c r="O14" s="239"/>
      <c r="P14" s="57"/>
      <c r="S14" s="59"/>
      <c r="T14" s="59"/>
      <c r="U14" s="59"/>
      <c r="V14" s="59"/>
      <c r="W14" s="59"/>
    </row>
    <row r="15" spans="1:24" ht="71.25" customHeight="1">
      <c r="A15" s="274">
        <v>10</v>
      </c>
      <c r="B15" s="292" t="s">
        <v>169</v>
      </c>
      <c r="C15" s="285" t="s">
        <v>221</v>
      </c>
      <c r="D15" s="166" t="s">
        <v>608</v>
      </c>
      <c r="E15" s="166" t="s">
        <v>249</v>
      </c>
      <c r="F15" s="167" t="s">
        <v>171</v>
      </c>
      <c r="G15" s="161" t="s">
        <v>324</v>
      </c>
      <c r="H15" s="310"/>
      <c r="I15" s="269">
        <v>4.2</v>
      </c>
      <c r="J15" s="269">
        <v>2</v>
      </c>
      <c r="K15" s="269">
        <v>1.5</v>
      </c>
      <c r="L15" s="269">
        <v>0</v>
      </c>
      <c r="M15" s="269">
        <v>2.2000000000000002</v>
      </c>
      <c r="N15" s="269">
        <v>0</v>
      </c>
      <c r="O15" s="267">
        <f>(I15*70)+(J15*75)+(K15*25)+(L15*60)+(M15*45)+(N15*150)</f>
        <v>580.5</v>
      </c>
      <c r="P15" s="1"/>
      <c r="R15" s="49"/>
      <c r="S15" s="60"/>
      <c r="T15" s="60"/>
      <c r="U15" s="61"/>
      <c r="V15" s="62"/>
      <c r="W15" s="49"/>
      <c r="X15" s="49"/>
    </row>
    <row r="16" spans="1:24" ht="57" customHeight="1">
      <c r="A16" s="275"/>
      <c r="B16" s="277"/>
      <c r="C16" s="271"/>
      <c r="D16" s="179" t="s">
        <v>609</v>
      </c>
      <c r="E16" s="170" t="s">
        <v>323</v>
      </c>
      <c r="F16" s="165" t="s">
        <v>170</v>
      </c>
      <c r="G16" s="177" t="s">
        <v>325</v>
      </c>
      <c r="H16" s="294"/>
      <c r="I16" s="270"/>
      <c r="J16" s="270"/>
      <c r="K16" s="270"/>
      <c r="L16" s="270"/>
      <c r="M16" s="270"/>
      <c r="N16" s="270"/>
      <c r="O16" s="257"/>
      <c r="P16" s="57"/>
      <c r="R16" s="49"/>
      <c r="S16" s="63"/>
      <c r="T16" s="63"/>
      <c r="U16" s="64"/>
      <c r="V16" s="65"/>
      <c r="W16" s="49"/>
      <c r="X16" s="49"/>
    </row>
    <row r="17" spans="1:24" ht="74.25" customHeight="1">
      <c r="A17" s="274">
        <v>11</v>
      </c>
      <c r="B17" s="276" t="s">
        <v>177</v>
      </c>
      <c r="C17" s="285" t="s">
        <v>199</v>
      </c>
      <c r="D17" s="166" t="s">
        <v>326</v>
      </c>
      <c r="E17" s="176" t="s">
        <v>256</v>
      </c>
      <c r="F17" s="167" t="s">
        <v>171</v>
      </c>
      <c r="G17" s="186" t="s">
        <v>258</v>
      </c>
      <c r="H17" s="287" t="s">
        <v>3</v>
      </c>
      <c r="I17" s="269">
        <v>4.5999999999999996</v>
      </c>
      <c r="J17" s="269">
        <v>1.8</v>
      </c>
      <c r="K17" s="240">
        <v>1.8</v>
      </c>
      <c r="L17" s="240">
        <v>0</v>
      </c>
      <c r="M17" s="240">
        <v>2.2999999999999998</v>
      </c>
      <c r="N17" s="240">
        <v>1</v>
      </c>
      <c r="O17" s="267">
        <f>(I17*70)+(J17*75)+(K17*25)+(L17*60)+(M17*45)+(N17*150)</f>
        <v>755.5</v>
      </c>
      <c r="R17" s="49"/>
      <c r="S17" s="49"/>
      <c r="T17" s="49"/>
      <c r="U17" s="49"/>
      <c r="V17" s="49"/>
      <c r="W17" s="49"/>
      <c r="X17" s="49"/>
    </row>
    <row r="18" spans="1:24" ht="64.5" customHeight="1">
      <c r="A18" s="275"/>
      <c r="B18" s="277"/>
      <c r="C18" s="271"/>
      <c r="D18" s="174" t="s">
        <v>610</v>
      </c>
      <c r="E18" s="189" t="s">
        <v>255</v>
      </c>
      <c r="F18" s="165" t="s">
        <v>170</v>
      </c>
      <c r="G18" s="184" t="s">
        <v>260</v>
      </c>
      <c r="H18" s="288"/>
      <c r="I18" s="270"/>
      <c r="J18" s="270"/>
      <c r="K18" s="270"/>
      <c r="L18" s="270"/>
      <c r="M18" s="270"/>
      <c r="N18" s="270"/>
      <c r="O18" s="268"/>
    </row>
    <row r="19" spans="1:24" ht="73.5" customHeight="1">
      <c r="A19" s="274">
        <v>12</v>
      </c>
      <c r="B19" s="276" t="s">
        <v>176</v>
      </c>
      <c r="C19" s="278" t="s">
        <v>327</v>
      </c>
      <c r="D19" s="305"/>
      <c r="E19" s="305"/>
      <c r="F19" s="305"/>
      <c r="G19" s="306"/>
      <c r="H19" s="297"/>
      <c r="I19" s="240">
        <v>5.5</v>
      </c>
      <c r="J19" s="240">
        <v>2.8</v>
      </c>
      <c r="K19" s="240">
        <v>1</v>
      </c>
      <c r="L19" s="240">
        <v>0</v>
      </c>
      <c r="M19" s="240">
        <v>2.5</v>
      </c>
      <c r="N19" s="240">
        <v>0</v>
      </c>
      <c r="O19" s="238">
        <f>(I19*70)+(J19*75)+(K19*25)+(L19*60)+(M19*45)+(N19*150)</f>
        <v>732.5</v>
      </c>
    </row>
    <row r="20" spans="1:24" ht="50.1" customHeight="1">
      <c r="A20" s="275"/>
      <c r="B20" s="277"/>
      <c r="C20" s="302" t="s">
        <v>328</v>
      </c>
      <c r="D20" s="303"/>
      <c r="E20" s="303"/>
      <c r="F20" s="303"/>
      <c r="G20" s="304"/>
      <c r="H20" s="298"/>
      <c r="I20" s="270"/>
      <c r="J20" s="270"/>
      <c r="K20" s="270"/>
      <c r="L20" s="270"/>
      <c r="M20" s="270"/>
      <c r="N20" s="270"/>
      <c r="O20" s="268"/>
    </row>
    <row r="21" spans="1:24" ht="73.5" customHeight="1">
      <c r="A21" s="274">
        <v>13</v>
      </c>
      <c r="B21" s="276" t="s">
        <v>175</v>
      </c>
      <c r="C21" s="285" t="s">
        <v>262</v>
      </c>
      <c r="D21" s="185" t="s">
        <v>329</v>
      </c>
      <c r="E21" s="176" t="s">
        <v>265</v>
      </c>
      <c r="F21" s="167" t="s">
        <v>171</v>
      </c>
      <c r="G21" s="186" t="s">
        <v>267</v>
      </c>
      <c r="H21" s="250" t="s">
        <v>4</v>
      </c>
      <c r="I21" s="240">
        <v>4.4000000000000004</v>
      </c>
      <c r="J21" s="240">
        <v>1.9</v>
      </c>
      <c r="K21" s="240">
        <v>1.2</v>
      </c>
      <c r="L21" s="240">
        <v>1</v>
      </c>
      <c r="M21" s="240">
        <v>2.2000000000000002</v>
      </c>
      <c r="N21" s="240">
        <v>0</v>
      </c>
      <c r="O21" s="238">
        <f>(I21*70)+(J21*75)+(K21*25)+(L21*60)+(M21*45)+(N21*150)</f>
        <v>639.5</v>
      </c>
    </row>
    <row r="22" spans="1:24" ht="72.75" customHeight="1" thickBot="1">
      <c r="A22" s="275"/>
      <c r="B22" s="277"/>
      <c r="C22" s="271"/>
      <c r="D22" s="187" t="s">
        <v>341</v>
      </c>
      <c r="E22" s="198" t="s">
        <v>611</v>
      </c>
      <c r="F22" s="165" t="s">
        <v>332</v>
      </c>
      <c r="G22" s="188" t="s">
        <v>340</v>
      </c>
      <c r="H22" s="251"/>
      <c r="I22" s="270"/>
      <c r="J22" s="270"/>
      <c r="K22" s="270"/>
      <c r="L22" s="270"/>
      <c r="M22" s="270"/>
      <c r="N22" s="270"/>
      <c r="O22" s="239"/>
    </row>
    <row r="23" spans="1:24" ht="73.5" customHeight="1">
      <c r="A23" s="274">
        <v>14</v>
      </c>
      <c r="B23" s="244" t="s">
        <v>173</v>
      </c>
      <c r="C23" s="246" t="s">
        <v>190</v>
      </c>
      <c r="D23" s="186" t="s">
        <v>342</v>
      </c>
      <c r="E23" s="186" t="s">
        <v>268</v>
      </c>
      <c r="F23" s="167" t="s">
        <v>171</v>
      </c>
      <c r="G23" s="186" t="s">
        <v>269</v>
      </c>
      <c r="H23" s="248" t="s">
        <v>20</v>
      </c>
      <c r="I23" s="240">
        <v>4.0999999999999996</v>
      </c>
      <c r="J23" s="240">
        <v>3.1</v>
      </c>
      <c r="K23" s="240">
        <v>1</v>
      </c>
      <c r="L23" s="240">
        <v>0</v>
      </c>
      <c r="M23" s="240">
        <v>2.5</v>
      </c>
      <c r="N23" s="240">
        <v>1</v>
      </c>
      <c r="O23" s="256">
        <f>(I23*70)+(J23*75)+(K23*25)+(L23*60)+(M23*45)+(N23*150)</f>
        <v>807</v>
      </c>
    </row>
    <row r="24" spans="1:24" ht="62.25" customHeight="1" thickBot="1">
      <c r="A24" s="274"/>
      <c r="B24" s="301"/>
      <c r="C24" s="247"/>
      <c r="D24" s="199" t="s">
        <v>343</v>
      </c>
      <c r="E24" s="200" t="s">
        <v>331</v>
      </c>
      <c r="F24" s="180" t="s">
        <v>332</v>
      </c>
      <c r="G24" s="200" t="s">
        <v>333</v>
      </c>
      <c r="H24" s="249"/>
      <c r="I24" s="241"/>
      <c r="J24" s="241"/>
      <c r="K24" s="241"/>
      <c r="L24" s="241"/>
      <c r="M24" s="241"/>
      <c r="N24" s="241"/>
      <c r="O24" s="257"/>
    </row>
    <row r="25" spans="1:24" ht="73.5" customHeight="1">
      <c r="A25" s="291">
        <v>17</v>
      </c>
      <c r="B25" s="292" t="s">
        <v>169</v>
      </c>
      <c r="C25" s="285" t="s">
        <v>199</v>
      </c>
      <c r="D25" s="169" t="s">
        <v>344</v>
      </c>
      <c r="E25" s="166" t="s">
        <v>346</v>
      </c>
      <c r="F25" s="167" t="s">
        <v>167</v>
      </c>
      <c r="G25" s="161" t="s">
        <v>348</v>
      </c>
      <c r="H25" s="293"/>
      <c r="I25" s="269">
        <v>4</v>
      </c>
      <c r="J25" s="269">
        <v>2.2999999999999998</v>
      </c>
      <c r="K25" s="269">
        <v>2.2000000000000002</v>
      </c>
      <c r="L25" s="269">
        <v>0</v>
      </c>
      <c r="M25" s="269">
        <v>2.2999999999999998</v>
      </c>
      <c r="N25" s="240">
        <v>0</v>
      </c>
      <c r="O25" s="256">
        <f>(I25*70)+(J25*75)+(K25*25)+(L25*60)+(M25*45)+(N25*150)</f>
        <v>611</v>
      </c>
      <c r="P25" s="1"/>
      <c r="R25" s="49"/>
      <c r="S25" s="60"/>
      <c r="T25" s="60"/>
      <c r="U25" s="61"/>
      <c r="V25" s="62"/>
      <c r="W25" s="49"/>
      <c r="X25" s="49"/>
    </row>
    <row r="26" spans="1:24" ht="63" customHeight="1">
      <c r="A26" s="275"/>
      <c r="B26" s="277"/>
      <c r="C26" s="271"/>
      <c r="D26" s="178" t="s">
        <v>345</v>
      </c>
      <c r="E26" s="174" t="s">
        <v>347</v>
      </c>
      <c r="F26" s="165" t="s">
        <v>166</v>
      </c>
      <c r="G26" s="177" t="s">
        <v>349</v>
      </c>
      <c r="H26" s="294"/>
      <c r="I26" s="270"/>
      <c r="J26" s="269"/>
      <c r="K26" s="269"/>
      <c r="L26" s="269"/>
      <c r="M26" s="269"/>
      <c r="N26" s="269"/>
      <c r="O26" s="268"/>
      <c r="P26" s="57"/>
      <c r="R26" s="49"/>
      <c r="S26" s="63"/>
      <c r="T26" s="63"/>
      <c r="U26" s="64"/>
      <c r="V26" s="65"/>
      <c r="W26" s="49"/>
      <c r="X26" s="49"/>
    </row>
    <row r="27" spans="1:24" ht="73.5" customHeight="1">
      <c r="A27" s="274">
        <v>18</v>
      </c>
      <c r="B27" s="276" t="s">
        <v>177</v>
      </c>
      <c r="C27" s="285" t="s">
        <v>188</v>
      </c>
      <c r="D27" s="186" t="s">
        <v>350</v>
      </c>
      <c r="E27" s="176" t="s">
        <v>277</v>
      </c>
      <c r="F27" s="167" t="s">
        <v>171</v>
      </c>
      <c r="G27" s="176" t="s">
        <v>279</v>
      </c>
      <c r="H27" s="287" t="s">
        <v>3</v>
      </c>
      <c r="I27" s="269">
        <v>4.2</v>
      </c>
      <c r="J27" s="240">
        <v>2.5</v>
      </c>
      <c r="K27" s="240">
        <v>1</v>
      </c>
      <c r="L27" s="240">
        <v>0</v>
      </c>
      <c r="M27" s="240">
        <v>2.2000000000000002</v>
      </c>
      <c r="N27" s="240">
        <v>1</v>
      </c>
      <c r="O27" s="238">
        <f>(I27*70)+(J27*75)+(K27*25)+(L27*60)+(M27*45)+(N27*150)</f>
        <v>755.5</v>
      </c>
      <c r="R27" s="49"/>
      <c r="S27" s="49"/>
      <c r="T27" s="49"/>
      <c r="U27" s="49"/>
      <c r="V27" s="49"/>
      <c r="W27" s="49"/>
      <c r="X27" s="49"/>
    </row>
    <row r="28" spans="1:24" ht="59.25" customHeight="1">
      <c r="A28" s="275"/>
      <c r="B28" s="277"/>
      <c r="C28" s="271"/>
      <c r="D28" s="201" t="s">
        <v>350</v>
      </c>
      <c r="E28" s="187" t="s">
        <v>612</v>
      </c>
      <c r="F28" s="165" t="s">
        <v>332</v>
      </c>
      <c r="G28" s="188" t="s">
        <v>338</v>
      </c>
      <c r="H28" s="288"/>
      <c r="I28" s="270"/>
      <c r="J28" s="270"/>
      <c r="K28" s="270"/>
      <c r="L28" s="270"/>
      <c r="M28" s="270"/>
      <c r="N28" s="270"/>
      <c r="O28" s="257"/>
    </row>
    <row r="29" spans="1:24" ht="73.5" customHeight="1">
      <c r="A29" s="274">
        <v>19</v>
      </c>
      <c r="B29" s="276" t="s">
        <v>176</v>
      </c>
      <c r="C29" s="278" t="s">
        <v>351</v>
      </c>
      <c r="D29" s="279"/>
      <c r="E29" s="280"/>
      <c r="F29" s="279"/>
      <c r="G29" s="281"/>
      <c r="H29" s="297"/>
      <c r="I29" s="240">
        <v>4.5</v>
      </c>
      <c r="J29" s="269">
        <v>2.6</v>
      </c>
      <c r="K29" s="269">
        <v>2.2999999999999998</v>
      </c>
      <c r="L29" s="269">
        <v>0</v>
      </c>
      <c r="M29" s="269">
        <v>2.2999999999999998</v>
      </c>
      <c r="N29" s="269">
        <v>0</v>
      </c>
      <c r="O29" s="267">
        <f>(I29*70)+(J29*75)+(K29*25)+(L29*60)+(M29*45)+(N29*150)</f>
        <v>671</v>
      </c>
    </row>
    <row r="30" spans="1:24" ht="75" customHeight="1">
      <c r="A30" s="275"/>
      <c r="B30" s="277"/>
      <c r="C30" s="339" t="s">
        <v>613</v>
      </c>
      <c r="D30" s="340"/>
      <c r="E30" s="340"/>
      <c r="F30" s="340"/>
      <c r="G30" s="341"/>
      <c r="H30" s="298"/>
      <c r="I30" s="270"/>
      <c r="J30" s="270"/>
      <c r="K30" s="270"/>
      <c r="L30" s="269"/>
      <c r="M30" s="269"/>
      <c r="N30" s="269"/>
      <c r="O30" s="268"/>
    </row>
    <row r="31" spans="1:24" ht="73.5" customHeight="1">
      <c r="A31" s="274">
        <v>20</v>
      </c>
      <c r="B31" s="276" t="s">
        <v>175</v>
      </c>
      <c r="C31" s="285" t="s">
        <v>183</v>
      </c>
      <c r="D31" s="186" t="s">
        <v>354</v>
      </c>
      <c r="E31" s="176" t="s">
        <v>352</v>
      </c>
      <c r="F31" s="167" t="s">
        <v>171</v>
      </c>
      <c r="G31" s="176" t="s">
        <v>356</v>
      </c>
      <c r="H31" s="250" t="s">
        <v>4</v>
      </c>
      <c r="I31" s="240">
        <v>4.3</v>
      </c>
      <c r="J31" s="240">
        <v>3.4</v>
      </c>
      <c r="K31" s="240">
        <v>1.2</v>
      </c>
      <c r="L31" s="240">
        <v>1</v>
      </c>
      <c r="M31" s="240">
        <v>2.4</v>
      </c>
      <c r="N31" s="240">
        <v>0</v>
      </c>
      <c r="O31" s="238">
        <f>(I31*70)+(J31*75)+(K31*25)+(L31*60)+(M31*45)+(N31*150)</f>
        <v>754</v>
      </c>
    </row>
    <row r="32" spans="1:24" ht="55.5" customHeight="1">
      <c r="A32" s="275"/>
      <c r="B32" s="277"/>
      <c r="C32" s="271"/>
      <c r="D32" s="201" t="s">
        <v>355</v>
      </c>
      <c r="E32" s="187" t="s">
        <v>353</v>
      </c>
      <c r="F32" s="165" t="s">
        <v>170</v>
      </c>
      <c r="G32" s="188" t="s">
        <v>357</v>
      </c>
      <c r="H32" s="251"/>
      <c r="I32" s="270"/>
      <c r="J32" s="270"/>
      <c r="K32" s="270"/>
      <c r="L32" s="270"/>
      <c r="M32" s="270"/>
      <c r="N32" s="270"/>
      <c r="O32" s="257"/>
    </row>
    <row r="33" spans="1:25" ht="73.5" customHeight="1">
      <c r="A33" s="242">
        <v>21</v>
      </c>
      <c r="B33" s="244" t="s">
        <v>173</v>
      </c>
      <c r="C33" s="246" t="s">
        <v>180</v>
      </c>
      <c r="D33" s="185" t="s">
        <v>358</v>
      </c>
      <c r="E33" s="186" t="s">
        <v>286</v>
      </c>
      <c r="F33" s="167" t="s">
        <v>171</v>
      </c>
      <c r="G33" s="186" t="s">
        <v>287</v>
      </c>
      <c r="H33" s="183" t="s">
        <v>20</v>
      </c>
      <c r="I33" s="240">
        <v>5.3</v>
      </c>
      <c r="J33" s="240">
        <v>2.2999999999999998</v>
      </c>
      <c r="K33" s="240">
        <v>1.1000000000000001</v>
      </c>
      <c r="L33" s="240">
        <v>0</v>
      </c>
      <c r="M33" s="240">
        <v>2.2000000000000002</v>
      </c>
      <c r="N33" s="240">
        <v>1</v>
      </c>
      <c r="O33" s="238">
        <f>(I33*70)+(J33*75)+(K33*25)+(L33*60)+(M33*45)+(N33*150)</f>
        <v>820</v>
      </c>
    </row>
    <row r="34" spans="1:25" ht="63" customHeight="1">
      <c r="A34" s="275"/>
      <c r="B34" s="286"/>
      <c r="C34" s="271"/>
      <c r="D34" s="202" t="s">
        <v>362</v>
      </c>
      <c r="E34" s="188" t="s">
        <v>363</v>
      </c>
      <c r="F34" s="165" t="s">
        <v>332</v>
      </c>
      <c r="G34" s="188" t="s">
        <v>364</v>
      </c>
      <c r="H34" s="193"/>
      <c r="I34" s="270"/>
      <c r="J34" s="270"/>
      <c r="K34" s="270"/>
      <c r="L34" s="270"/>
      <c r="M34" s="270"/>
      <c r="N34" s="270"/>
      <c r="O34" s="257"/>
      <c r="R34" s="49"/>
      <c r="S34" s="49"/>
      <c r="T34" s="49"/>
      <c r="U34" s="49"/>
      <c r="V34" s="49"/>
      <c r="W34" s="49"/>
      <c r="X34" s="49"/>
      <c r="Y34" s="49"/>
    </row>
    <row r="35" spans="1:25" ht="73.5" customHeight="1">
      <c r="A35" s="242">
        <v>22</v>
      </c>
      <c r="B35" s="244" t="s">
        <v>263</v>
      </c>
      <c r="C35" s="246" t="s">
        <v>178</v>
      </c>
      <c r="D35" s="171" t="s">
        <v>406</v>
      </c>
      <c r="E35" s="167" t="s">
        <v>280</v>
      </c>
      <c r="F35" s="176" t="s">
        <v>171</v>
      </c>
      <c r="G35" s="197" t="s">
        <v>281</v>
      </c>
      <c r="H35" s="299"/>
      <c r="I35" s="240">
        <v>4</v>
      </c>
      <c r="J35" s="240">
        <v>2.5</v>
      </c>
      <c r="K35" s="240">
        <v>1.8</v>
      </c>
      <c r="L35" s="240">
        <v>0</v>
      </c>
      <c r="M35" s="240">
        <v>2.5</v>
      </c>
      <c r="N35" s="240">
        <v>0</v>
      </c>
      <c r="O35" s="238">
        <f>(I35*70)+(J35*75)+(K35*25)+(L35*60)+(M35*45)+(N35*150)</f>
        <v>625</v>
      </c>
      <c r="P35" s="1"/>
      <c r="R35" s="49"/>
      <c r="S35" s="60"/>
      <c r="T35" s="66"/>
      <c r="U35" s="61"/>
      <c r="V35" s="62"/>
      <c r="W35" s="49"/>
      <c r="X35" s="49"/>
      <c r="Y35" s="49"/>
    </row>
    <row r="36" spans="1:25" ht="69" customHeight="1" thickBot="1">
      <c r="A36" s="243"/>
      <c r="B36" s="245"/>
      <c r="C36" s="247"/>
      <c r="D36" s="203" t="s">
        <v>365</v>
      </c>
      <c r="E36" s="180" t="s">
        <v>366</v>
      </c>
      <c r="F36" s="181" t="s">
        <v>332</v>
      </c>
      <c r="G36" s="204" t="s">
        <v>372</v>
      </c>
      <c r="H36" s="300"/>
      <c r="I36" s="241"/>
      <c r="J36" s="241"/>
      <c r="K36" s="241"/>
      <c r="L36" s="241"/>
      <c r="M36" s="241"/>
      <c r="N36" s="241"/>
      <c r="O36" s="239"/>
      <c r="P36" s="57"/>
      <c r="R36" s="49"/>
      <c r="S36" s="63"/>
      <c r="T36" s="67"/>
      <c r="U36" s="64"/>
      <c r="V36" s="65"/>
      <c r="W36" s="49"/>
      <c r="X36" s="49"/>
      <c r="Y36" s="49"/>
    </row>
    <row r="37" spans="1:25" ht="73.5" customHeight="1">
      <c r="A37" s="274">
        <v>24</v>
      </c>
      <c r="B37" s="295" t="s">
        <v>169</v>
      </c>
      <c r="C37" s="285" t="s">
        <v>200</v>
      </c>
      <c r="D37" s="185" t="s">
        <v>359</v>
      </c>
      <c r="E37" s="176" t="s">
        <v>361</v>
      </c>
      <c r="F37" s="167" t="s">
        <v>171</v>
      </c>
      <c r="G37" s="186" t="s">
        <v>360</v>
      </c>
      <c r="H37" s="296"/>
      <c r="I37" s="269">
        <v>4</v>
      </c>
      <c r="J37" s="269">
        <v>2.9</v>
      </c>
      <c r="K37" s="269">
        <v>1.5</v>
      </c>
      <c r="L37" s="269">
        <v>0</v>
      </c>
      <c r="M37" s="269">
        <v>2.2000000000000002</v>
      </c>
      <c r="N37" s="269">
        <v>0</v>
      </c>
      <c r="O37" s="267">
        <f>(I37*70)+(J37*75)+(K37*25)+(L37*60)+(M37*45)+(N37*150)</f>
        <v>634</v>
      </c>
      <c r="R37" s="49"/>
      <c r="S37" s="49"/>
      <c r="T37" s="49"/>
      <c r="U37" s="49"/>
      <c r="V37" s="49"/>
      <c r="W37" s="49"/>
      <c r="X37" s="49"/>
      <c r="Y37" s="49"/>
    </row>
    <row r="38" spans="1:25" ht="70.5" customHeight="1">
      <c r="A38" s="275"/>
      <c r="B38" s="277"/>
      <c r="C38" s="271"/>
      <c r="D38" s="205" t="s">
        <v>367</v>
      </c>
      <c r="E38" s="205" t="s">
        <v>368</v>
      </c>
      <c r="F38" s="165" t="s">
        <v>332</v>
      </c>
      <c r="G38" s="206" t="s">
        <v>369</v>
      </c>
      <c r="H38" s="288"/>
      <c r="I38" s="270"/>
      <c r="J38" s="270"/>
      <c r="K38" s="270"/>
      <c r="L38" s="270"/>
      <c r="M38" s="270"/>
      <c r="N38" s="270"/>
      <c r="O38" s="257"/>
      <c r="R38" s="49"/>
      <c r="S38" s="49"/>
      <c r="T38" s="49"/>
      <c r="U38" s="49"/>
      <c r="V38" s="49"/>
      <c r="W38" s="49"/>
      <c r="X38" s="49"/>
      <c r="Y38" s="49"/>
    </row>
    <row r="39" spans="1:25" ht="73.5" customHeight="1">
      <c r="A39" s="274">
        <v>25</v>
      </c>
      <c r="B39" s="276" t="s">
        <v>177</v>
      </c>
      <c r="C39" s="285" t="s">
        <v>168</v>
      </c>
      <c r="D39" s="186" t="s">
        <v>373</v>
      </c>
      <c r="E39" s="176" t="s">
        <v>295</v>
      </c>
      <c r="F39" s="162" t="s">
        <v>167</v>
      </c>
      <c r="G39" s="161" t="s">
        <v>392</v>
      </c>
      <c r="H39" s="287" t="s">
        <v>3</v>
      </c>
      <c r="I39" s="240">
        <v>4</v>
      </c>
      <c r="J39" s="240">
        <v>2.2999999999999998</v>
      </c>
      <c r="K39" s="269">
        <v>1.8</v>
      </c>
      <c r="L39" s="269">
        <v>0</v>
      </c>
      <c r="M39" s="269">
        <v>2.2999999999999998</v>
      </c>
      <c r="N39" s="269">
        <v>1</v>
      </c>
      <c r="O39" s="267">
        <f>(I39*70)+(J39*75)+(K39*25)+(L39*60)+(M39*45)+(N39*150)</f>
        <v>751</v>
      </c>
      <c r="R39" s="49"/>
      <c r="S39" s="49"/>
      <c r="T39" s="49"/>
      <c r="U39" s="49"/>
      <c r="V39" s="49"/>
      <c r="W39" s="49"/>
      <c r="X39" s="49"/>
      <c r="Y39" s="49"/>
    </row>
    <row r="40" spans="1:25" ht="57.75" customHeight="1">
      <c r="A40" s="275"/>
      <c r="B40" s="277"/>
      <c r="C40" s="271"/>
      <c r="D40" s="207" t="s">
        <v>374</v>
      </c>
      <c r="E40" s="175" t="s">
        <v>370</v>
      </c>
      <c r="F40" s="208" t="s">
        <v>166</v>
      </c>
      <c r="G40" s="177" t="s">
        <v>393</v>
      </c>
      <c r="H40" s="288"/>
      <c r="I40" s="270"/>
      <c r="J40" s="270"/>
      <c r="K40" s="270"/>
      <c r="L40" s="269"/>
      <c r="M40" s="269"/>
      <c r="N40" s="269"/>
      <c r="O40" s="268"/>
      <c r="R40" s="49"/>
      <c r="S40" s="49"/>
      <c r="T40" s="49"/>
      <c r="U40" s="49"/>
      <c r="V40" s="49"/>
      <c r="W40" s="49"/>
      <c r="X40" s="49"/>
      <c r="Y40" s="49"/>
    </row>
    <row r="41" spans="1:25" ht="73.5" customHeight="1">
      <c r="A41" s="274">
        <v>26</v>
      </c>
      <c r="B41" s="276" t="s">
        <v>176</v>
      </c>
      <c r="C41" s="342" t="s">
        <v>404</v>
      </c>
      <c r="D41" s="343"/>
      <c r="E41" s="344"/>
      <c r="F41" s="343"/>
      <c r="G41" s="345"/>
      <c r="H41" s="250"/>
      <c r="I41" s="240">
        <v>4.3</v>
      </c>
      <c r="J41" s="240">
        <v>4.0999999999999996</v>
      </c>
      <c r="K41" s="240">
        <v>1.6</v>
      </c>
      <c r="L41" s="240">
        <v>0</v>
      </c>
      <c r="M41" s="240">
        <v>2.5</v>
      </c>
      <c r="N41" s="240">
        <v>0</v>
      </c>
      <c r="O41" s="238">
        <f>(I41*70)+(J41*75)+(K41*25)+(L41*60)+(M41*45)+(N41*150)</f>
        <v>761</v>
      </c>
      <c r="R41" s="49"/>
      <c r="S41" s="49"/>
      <c r="T41" s="49"/>
      <c r="U41" s="49"/>
      <c r="V41" s="49"/>
      <c r="W41" s="49"/>
      <c r="X41" s="49"/>
      <c r="Y41" s="49"/>
    </row>
    <row r="42" spans="1:25" ht="60.75" customHeight="1">
      <c r="A42" s="275"/>
      <c r="B42" s="277"/>
      <c r="C42" s="282" t="s">
        <v>405</v>
      </c>
      <c r="D42" s="283"/>
      <c r="E42" s="283"/>
      <c r="F42" s="283"/>
      <c r="G42" s="284"/>
      <c r="H42" s="251"/>
      <c r="I42" s="270"/>
      <c r="J42" s="270"/>
      <c r="K42" s="270"/>
      <c r="L42" s="270"/>
      <c r="M42" s="270"/>
      <c r="N42" s="270"/>
      <c r="O42" s="257"/>
      <c r="R42" s="49"/>
      <c r="S42" s="49"/>
      <c r="T42" s="49"/>
      <c r="U42" s="49"/>
      <c r="V42" s="49"/>
      <c r="W42" s="49"/>
      <c r="X42" s="49"/>
      <c r="Y42" s="49"/>
    </row>
    <row r="43" spans="1:25" ht="73.5" customHeight="1">
      <c r="A43" s="253">
        <v>27</v>
      </c>
      <c r="B43" s="254" t="s">
        <v>175</v>
      </c>
      <c r="C43" s="255" t="s">
        <v>172</v>
      </c>
      <c r="D43" s="186" t="s">
        <v>398</v>
      </c>
      <c r="E43" s="176" t="s">
        <v>297</v>
      </c>
      <c r="F43" s="176" t="s">
        <v>171</v>
      </c>
      <c r="G43" s="186" t="s">
        <v>298</v>
      </c>
      <c r="H43" s="250" t="s">
        <v>4</v>
      </c>
      <c r="I43" s="252">
        <v>4.3</v>
      </c>
      <c r="J43" s="252">
        <v>3.7</v>
      </c>
      <c r="K43" s="252">
        <v>0.9</v>
      </c>
      <c r="L43" s="252">
        <v>1</v>
      </c>
      <c r="M43" s="252">
        <v>2.5</v>
      </c>
      <c r="N43" s="252">
        <v>0</v>
      </c>
      <c r="O43" s="272">
        <f>(I43*70)+(J43*75)+(K43*25)+(L43*60)+(M43*45)+(N43*150)</f>
        <v>773.5</v>
      </c>
      <c r="R43" s="49"/>
      <c r="S43" s="49"/>
      <c r="T43" s="49"/>
      <c r="U43" s="68"/>
      <c r="V43" s="49"/>
      <c r="W43" s="49"/>
      <c r="X43" s="49"/>
      <c r="Y43" s="49"/>
    </row>
    <row r="44" spans="1:25" ht="50.1" customHeight="1">
      <c r="A44" s="253"/>
      <c r="B44" s="254"/>
      <c r="C44" s="255"/>
      <c r="D44" s="209" t="s">
        <v>399</v>
      </c>
      <c r="E44" s="205" t="s">
        <v>397</v>
      </c>
      <c r="F44" s="175" t="s">
        <v>332</v>
      </c>
      <c r="G44" s="210" t="s">
        <v>396</v>
      </c>
      <c r="H44" s="251"/>
      <c r="I44" s="252"/>
      <c r="J44" s="252"/>
      <c r="K44" s="252"/>
      <c r="L44" s="252"/>
      <c r="M44" s="252"/>
      <c r="N44" s="252"/>
      <c r="O44" s="273"/>
      <c r="R44" s="49"/>
      <c r="S44" s="49"/>
      <c r="T44" s="49"/>
      <c r="U44" s="69"/>
      <c r="V44" s="49"/>
      <c r="W44" s="49"/>
      <c r="X44" s="49"/>
      <c r="Y44" s="49"/>
    </row>
    <row r="45" spans="1:25" ht="73.5" customHeight="1">
      <c r="A45" s="242">
        <v>30</v>
      </c>
      <c r="B45" s="244" t="s">
        <v>173</v>
      </c>
      <c r="C45" s="246" t="s">
        <v>288</v>
      </c>
      <c r="D45" s="185" t="s">
        <v>394</v>
      </c>
      <c r="E45" s="186" t="s">
        <v>303</v>
      </c>
      <c r="F45" s="176" t="s">
        <v>171</v>
      </c>
      <c r="G45" s="169" t="s">
        <v>300</v>
      </c>
      <c r="H45" s="248" t="s">
        <v>20</v>
      </c>
      <c r="I45" s="240">
        <v>5.3</v>
      </c>
      <c r="J45" s="240">
        <v>2.5</v>
      </c>
      <c r="K45" s="240">
        <v>1.1000000000000001</v>
      </c>
      <c r="L45" s="240">
        <v>0</v>
      </c>
      <c r="M45" s="240">
        <v>2.5</v>
      </c>
      <c r="N45" s="240">
        <v>1</v>
      </c>
      <c r="O45" s="238">
        <f>(I45*70)+(J45*75)+(K45*25)+(L45*60)+(M45*45)+(N45*150)</f>
        <v>848.5</v>
      </c>
      <c r="P45" s="1"/>
      <c r="R45" s="49"/>
      <c r="S45" s="60"/>
      <c r="T45" s="60"/>
      <c r="U45" s="61"/>
      <c r="V45" s="62"/>
      <c r="W45" s="49"/>
      <c r="X45" s="49"/>
      <c r="Y45" s="49"/>
    </row>
    <row r="46" spans="1:25" ht="57" customHeight="1" thickBot="1">
      <c r="A46" s="243"/>
      <c r="B46" s="245"/>
      <c r="C46" s="247"/>
      <c r="D46" s="211" t="s">
        <v>395</v>
      </c>
      <c r="E46" s="200" t="s">
        <v>304</v>
      </c>
      <c r="F46" s="181" t="s">
        <v>170</v>
      </c>
      <c r="G46" s="212" t="s">
        <v>301</v>
      </c>
      <c r="H46" s="249"/>
      <c r="I46" s="241"/>
      <c r="J46" s="241"/>
      <c r="K46" s="241"/>
      <c r="L46" s="241"/>
      <c r="M46" s="241"/>
      <c r="N46" s="241"/>
      <c r="O46" s="239"/>
      <c r="P46" s="57"/>
      <c r="R46" s="49"/>
      <c r="S46" s="63"/>
      <c r="T46" s="63"/>
      <c r="U46" s="64"/>
      <c r="V46" s="65"/>
      <c r="W46" s="49"/>
      <c r="X46" s="49"/>
    </row>
    <row r="47" spans="1:25" customFormat="1" ht="81.75" customHeight="1" thickBot="1">
      <c r="A47" s="258" t="s">
        <v>45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60"/>
    </row>
    <row r="48" spans="1:25" customFormat="1" ht="49.5" customHeight="1" thickBot="1">
      <c r="A48" s="261" t="s">
        <v>46</v>
      </c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3"/>
    </row>
    <row r="49" spans="1:15" customFormat="1" ht="49.5" customHeight="1">
      <c r="A49" s="319" t="s">
        <v>403</v>
      </c>
      <c r="B49" s="320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20"/>
      <c r="N49" s="320"/>
      <c r="O49" s="321"/>
    </row>
    <row r="50" spans="1:15" customFormat="1" ht="73.5" customHeight="1" thickBot="1">
      <c r="A50" s="264" t="s">
        <v>47</v>
      </c>
      <c r="B50" s="265"/>
      <c r="C50" s="265"/>
      <c r="D50" s="265"/>
      <c r="E50" s="265"/>
      <c r="F50" s="265"/>
      <c r="G50" s="265"/>
      <c r="H50" s="265"/>
      <c r="I50" s="265"/>
      <c r="J50" s="265"/>
      <c r="K50" s="265"/>
      <c r="L50" s="265"/>
      <c r="M50" s="265"/>
      <c r="N50" s="265"/>
      <c r="O50" s="266"/>
    </row>
    <row r="51" spans="1:15" ht="45" customHeight="1"/>
    <row r="52" spans="1:15" ht="45.75" customHeight="1"/>
    <row r="53" spans="1:15" ht="45" hidden="1" customHeight="1"/>
    <row r="54" spans="1:15" ht="73.5" hidden="1" customHeight="1"/>
    <row r="55" spans="1:15" ht="49.5" hidden="1" customHeight="1"/>
    <row r="56" spans="1:15" ht="49.5" hidden="1" customHeight="1"/>
    <row r="57" spans="1:15" ht="62.25" hidden="1" customHeight="1"/>
    <row r="58" spans="1:15" ht="50.25" hidden="1" customHeight="1"/>
    <row r="59" spans="1:15" ht="50.25" customHeight="1"/>
  </sheetData>
  <mergeCells count="248">
    <mergeCell ref="A47:O47"/>
    <mergeCell ref="A48:O48"/>
    <mergeCell ref="A49:O49"/>
    <mergeCell ref="A50:O50"/>
    <mergeCell ref="J45:J46"/>
    <mergeCell ref="K45:K46"/>
    <mergeCell ref="L45:L46"/>
    <mergeCell ref="M45:M46"/>
    <mergeCell ref="N45:N46"/>
    <mergeCell ref="O45:O46"/>
    <mergeCell ref="M43:M44"/>
    <mergeCell ref="N43:N44"/>
    <mergeCell ref="O43:O44"/>
    <mergeCell ref="A45:A46"/>
    <mergeCell ref="B45:B46"/>
    <mergeCell ref="C45:C46"/>
    <mergeCell ref="H45:H46"/>
    <mergeCell ref="I45:I46"/>
    <mergeCell ref="A43:A44"/>
    <mergeCell ref="B43:B44"/>
    <mergeCell ref="C43:C44"/>
    <mergeCell ref="H43:H44"/>
    <mergeCell ref="I43:I44"/>
    <mergeCell ref="J43:J44"/>
    <mergeCell ref="C42:G42"/>
    <mergeCell ref="A41:A42"/>
    <mergeCell ref="B41:B42"/>
    <mergeCell ref="C41:G41"/>
    <mergeCell ref="H41:H42"/>
    <mergeCell ref="I41:I42"/>
    <mergeCell ref="J41:J42"/>
    <mergeCell ref="K43:K44"/>
    <mergeCell ref="L43:L44"/>
    <mergeCell ref="M37:M38"/>
    <mergeCell ref="N37:N38"/>
    <mergeCell ref="O37:O38"/>
    <mergeCell ref="J37:J38"/>
    <mergeCell ref="K41:K42"/>
    <mergeCell ref="L41:L42"/>
    <mergeCell ref="M41:M42"/>
    <mergeCell ref="N41:N42"/>
    <mergeCell ref="O41:O42"/>
    <mergeCell ref="O35:O36"/>
    <mergeCell ref="K33:K34"/>
    <mergeCell ref="L33:L34"/>
    <mergeCell ref="M33:M34"/>
    <mergeCell ref="N33:N34"/>
    <mergeCell ref="O33:O34"/>
    <mergeCell ref="A39:A40"/>
    <mergeCell ref="B39:B40"/>
    <mergeCell ref="C39:C40"/>
    <mergeCell ref="H39:H40"/>
    <mergeCell ref="I39:I40"/>
    <mergeCell ref="A37:A38"/>
    <mergeCell ref="B37:B38"/>
    <mergeCell ref="C37:C38"/>
    <mergeCell ref="H37:H38"/>
    <mergeCell ref="I37:I38"/>
    <mergeCell ref="J39:J40"/>
    <mergeCell ref="K39:K40"/>
    <mergeCell ref="L39:L40"/>
    <mergeCell ref="M39:M40"/>
    <mergeCell ref="N39:N40"/>
    <mergeCell ref="O39:O40"/>
    <mergeCell ref="K37:K38"/>
    <mergeCell ref="L37:L38"/>
    <mergeCell ref="A35:A36"/>
    <mergeCell ref="B35:B36"/>
    <mergeCell ref="C35:C36"/>
    <mergeCell ref="H35:H36"/>
    <mergeCell ref="I35:I36"/>
    <mergeCell ref="K31:K32"/>
    <mergeCell ref="L31:L32"/>
    <mergeCell ref="M31:M32"/>
    <mergeCell ref="N31:N32"/>
    <mergeCell ref="J35:J36"/>
    <mergeCell ref="K35:K36"/>
    <mergeCell ref="L35:L36"/>
    <mergeCell ref="M35:M36"/>
    <mergeCell ref="N35:N36"/>
    <mergeCell ref="O31:O32"/>
    <mergeCell ref="A33:A34"/>
    <mergeCell ref="B33:B34"/>
    <mergeCell ref="C33:C34"/>
    <mergeCell ref="I33:I34"/>
    <mergeCell ref="J33:J34"/>
    <mergeCell ref="A31:A32"/>
    <mergeCell ref="B31:B32"/>
    <mergeCell ref="C31:C32"/>
    <mergeCell ref="H31:H32"/>
    <mergeCell ref="I31:I32"/>
    <mergeCell ref="J31:J32"/>
    <mergeCell ref="K29:K30"/>
    <mergeCell ref="L29:L30"/>
    <mergeCell ref="M29:M30"/>
    <mergeCell ref="N29:N30"/>
    <mergeCell ref="O29:O30"/>
    <mergeCell ref="C30:G30"/>
    <mergeCell ref="A29:A30"/>
    <mergeCell ref="B29:B30"/>
    <mergeCell ref="C29:G29"/>
    <mergeCell ref="H29:H30"/>
    <mergeCell ref="I29:I30"/>
    <mergeCell ref="J29:J30"/>
    <mergeCell ref="J27:J28"/>
    <mergeCell ref="K27:K28"/>
    <mergeCell ref="L27:L28"/>
    <mergeCell ref="M27:M28"/>
    <mergeCell ref="N27:N28"/>
    <mergeCell ref="O27:O28"/>
    <mergeCell ref="K25:K26"/>
    <mergeCell ref="L25:L26"/>
    <mergeCell ref="M25:M26"/>
    <mergeCell ref="N25:N26"/>
    <mergeCell ref="O25:O26"/>
    <mergeCell ref="J25:J26"/>
    <mergeCell ref="A27:A28"/>
    <mergeCell ref="B27:B28"/>
    <mergeCell ref="C27:C28"/>
    <mergeCell ref="H27:H28"/>
    <mergeCell ref="I27:I28"/>
    <mergeCell ref="A25:A26"/>
    <mergeCell ref="B25:B26"/>
    <mergeCell ref="C25:C26"/>
    <mergeCell ref="H25:H26"/>
    <mergeCell ref="I25:I26"/>
    <mergeCell ref="J23:J24"/>
    <mergeCell ref="K23:K24"/>
    <mergeCell ref="L23:L24"/>
    <mergeCell ref="M23:M24"/>
    <mergeCell ref="N23:N24"/>
    <mergeCell ref="O23:O24"/>
    <mergeCell ref="K21:K22"/>
    <mergeCell ref="L21:L22"/>
    <mergeCell ref="M21:M22"/>
    <mergeCell ref="N21:N22"/>
    <mergeCell ref="O21:O22"/>
    <mergeCell ref="J21:J22"/>
    <mergeCell ref="A23:A24"/>
    <mergeCell ref="B23:B24"/>
    <mergeCell ref="C23:C24"/>
    <mergeCell ref="H23:H24"/>
    <mergeCell ref="I23:I24"/>
    <mergeCell ref="A21:A22"/>
    <mergeCell ref="B21:B22"/>
    <mergeCell ref="C21:C22"/>
    <mergeCell ref="H21:H22"/>
    <mergeCell ref="I21:I22"/>
    <mergeCell ref="K19:K20"/>
    <mergeCell ref="L19:L20"/>
    <mergeCell ref="M19:M20"/>
    <mergeCell ref="N19:N20"/>
    <mergeCell ref="O19:O20"/>
    <mergeCell ref="C20:G20"/>
    <mergeCell ref="A19:A20"/>
    <mergeCell ref="B19:B20"/>
    <mergeCell ref="C19:G19"/>
    <mergeCell ref="H19:H20"/>
    <mergeCell ref="I19:I20"/>
    <mergeCell ref="J19:J20"/>
    <mergeCell ref="K17:K18"/>
    <mergeCell ref="L17:L18"/>
    <mergeCell ref="M17:M18"/>
    <mergeCell ref="N17:N18"/>
    <mergeCell ref="O17:O18"/>
    <mergeCell ref="K15:K16"/>
    <mergeCell ref="L15:L16"/>
    <mergeCell ref="M15:M16"/>
    <mergeCell ref="N15:N16"/>
    <mergeCell ref="O15:O16"/>
    <mergeCell ref="N9:N10"/>
    <mergeCell ref="O9:O10"/>
    <mergeCell ref="A17:A18"/>
    <mergeCell ref="B17:B18"/>
    <mergeCell ref="C17:C18"/>
    <mergeCell ref="H17:H18"/>
    <mergeCell ref="I17:I18"/>
    <mergeCell ref="L13:L14"/>
    <mergeCell ref="M13:M14"/>
    <mergeCell ref="N13:N14"/>
    <mergeCell ref="O13:O14"/>
    <mergeCell ref="A15:A16"/>
    <mergeCell ref="B15:B16"/>
    <mergeCell ref="C15:C16"/>
    <mergeCell ref="H15:H16"/>
    <mergeCell ref="I15:I16"/>
    <mergeCell ref="J15:J16"/>
    <mergeCell ref="A13:A14"/>
    <mergeCell ref="B13:B14"/>
    <mergeCell ref="C13:C14"/>
    <mergeCell ref="I13:I14"/>
    <mergeCell ref="J13:J14"/>
    <mergeCell ref="K13:K14"/>
    <mergeCell ref="J17:J18"/>
    <mergeCell ref="C10:G10"/>
    <mergeCell ref="A11:A12"/>
    <mergeCell ref="B11:B12"/>
    <mergeCell ref="C11:C12"/>
    <mergeCell ref="H11:H12"/>
    <mergeCell ref="I11:I12"/>
    <mergeCell ref="M7:M8"/>
    <mergeCell ref="N7:N8"/>
    <mergeCell ref="O7:O8"/>
    <mergeCell ref="A9:A10"/>
    <mergeCell ref="B9:B10"/>
    <mergeCell ref="C9:G9"/>
    <mergeCell ref="H9:H10"/>
    <mergeCell ref="I9:I10"/>
    <mergeCell ref="J9:J10"/>
    <mergeCell ref="K9:K10"/>
    <mergeCell ref="J11:J12"/>
    <mergeCell ref="K11:K12"/>
    <mergeCell ref="L11:L12"/>
    <mergeCell ref="M11:M12"/>
    <mergeCell ref="N11:N12"/>
    <mergeCell ref="O11:O12"/>
    <mergeCell ref="L9:L10"/>
    <mergeCell ref="M9:M10"/>
    <mergeCell ref="N5:N6"/>
    <mergeCell ref="O5:O6"/>
    <mergeCell ref="A7:A8"/>
    <mergeCell ref="B7:B8"/>
    <mergeCell ref="C7:C8"/>
    <mergeCell ref="H7:H8"/>
    <mergeCell ref="I7:I8"/>
    <mergeCell ref="J7:J8"/>
    <mergeCell ref="K7:K8"/>
    <mergeCell ref="L7:L8"/>
    <mergeCell ref="A5:A6"/>
    <mergeCell ref="B5:B6"/>
    <mergeCell ref="C5:C6"/>
    <mergeCell ref="H5:H6"/>
    <mergeCell ref="I5:I6"/>
    <mergeCell ref="J5:J6"/>
    <mergeCell ref="K5:K6"/>
    <mergeCell ref="L5:L6"/>
    <mergeCell ref="M5:M6"/>
    <mergeCell ref="A1:O1"/>
    <mergeCell ref="A2:O2"/>
    <mergeCell ref="A3:A4"/>
    <mergeCell ref="B3:B4"/>
    <mergeCell ref="C3:C4"/>
    <mergeCell ref="D3:D4"/>
    <mergeCell ref="E3:E4"/>
    <mergeCell ref="F3:F4"/>
    <mergeCell ref="G3:G4"/>
    <mergeCell ref="H3:H4"/>
    <mergeCell ref="I3:N3"/>
  </mergeCells>
  <phoneticPr fontId="4" type="noConversion"/>
  <printOptions horizontalCentered="1"/>
  <pageMargins left="0.31496062992125984" right="0.31496062992125984" top="0.39370078740157483" bottom="0.39370078740157483" header="0.31496062992125984" footer="0.31496062992125984"/>
  <pageSetup paperSize="9" scale="24" orientation="portrait" copies="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8"/>
  <sheetViews>
    <sheetView view="pageBreakPreview" zoomScale="71" zoomScaleNormal="73" zoomScaleSheetLayoutView="71" workbookViewId="0">
      <selection activeCell="Q11" sqref="Q11"/>
    </sheetView>
  </sheetViews>
  <sheetFormatPr defaultRowHeight="19.5"/>
  <cols>
    <col min="1" max="2" width="7.25" style="3" customWidth="1"/>
    <col min="3" max="3" width="11.875" style="34" customWidth="1"/>
    <col min="4" max="4" width="7" style="34" customWidth="1"/>
    <col min="5" max="5" width="3.875" style="34" customWidth="1"/>
    <col min="6" max="6" width="4.875" style="34" customWidth="1"/>
    <col min="7" max="7" width="11.875" style="34" customWidth="1"/>
    <col min="8" max="8" width="7" style="34" customWidth="1"/>
    <col min="9" max="9" width="3.875" style="34" customWidth="1"/>
    <col min="10" max="10" width="4.875" style="34" customWidth="1"/>
    <col min="11" max="11" width="11.875" style="34" customWidth="1"/>
    <col min="12" max="12" width="7" style="34" customWidth="1"/>
    <col min="13" max="13" width="3.875" style="34" customWidth="1"/>
    <col min="14" max="14" width="4.875" style="34" customWidth="1"/>
    <col min="15" max="15" width="11.875" style="34" customWidth="1"/>
    <col min="16" max="16" width="7" style="34" customWidth="1"/>
    <col min="17" max="17" width="3.875" style="34" customWidth="1"/>
    <col min="18" max="18" width="4.875" style="34" customWidth="1"/>
    <col min="19" max="19" width="9" style="34"/>
    <col min="20" max="20" width="5.375" style="34" customWidth="1"/>
    <col min="21" max="21" width="4.875" style="3" customWidth="1"/>
    <col min="22" max="22" width="10.875" style="3" customWidth="1"/>
    <col min="23" max="23" width="8.875" style="3" customWidth="1"/>
    <col min="24" max="24" width="19.125" style="3" customWidth="1"/>
    <col min="25" max="25" width="8.875" style="3" customWidth="1"/>
    <col min="26" max="26" width="10.875" style="3" customWidth="1"/>
    <col min="27" max="29" width="6.75" style="3" customWidth="1"/>
    <col min="30" max="30" width="13.375" style="3" customWidth="1"/>
    <col min="31" max="31" width="6.875" style="3" customWidth="1"/>
    <col min="32" max="32" width="8.625" style="3" customWidth="1"/>
    <col min="33" max="34" width="13.375" style="3" customWidth="1"/>
    <col min="35" max="16384" width="9" style="3"/>
  </cols>
  <sheetData>
    <row r="1" spans="1:26" ht="27">
      <c r="A1" s="349" t="s">
        <v>407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2"/>
      <c r="W1" s="2"/>
      <c r="X1" s="2"/>
      <c r="Y1" s="2"/>
      <c r="Z1" s="2"/>
    </row>
    <row r="2" spans="1:26" ht="23.25" customHeight="1" thickBot="1">
      <c r="A2" s="4"/>
      <c r="B2" s="4"/>
      <c r="C2" s="5"/>
      <c r="D2" s="6"/>
      <c r="E2" s="350" t="s">
        <v>5</v>
      </c>
      <c r="F2" s="350"/>
      <c r="G2" s="46">
        <v>485</v>
      </c>
      <c r="H2" s="7"/>
      <c r="I2" s="350" t="s">
        <v>6</v>
      </c>
      <c r="J2" s="350"/>
      <c r="K2" s="46">
        <v>10</v>
      </c>
      <c r="L2" s="7"/>
      <c r="M2" s="7"/>
      <c r="N2" s="8"/>
      <c r="O2" s="7" t="s">
        <v>7</v>
      </c>
      <c r="P2" s="7"/>
      <c r="Q2" s="7"/>
      <c r="R2" s="8"/>
      <c r="S2" s="351" t="s">
        <v>8</v>
      </c>
      <c r="T2" s="351"/>
      <c r="U2" s="351"/>
      <c r="V2" s="2"/>
      <c r="W2" s="2"/>
      <c r="X2" s="2"/>
      <c r="Y2" s="2"/>
      <c r="Z2" s="2"/>
    </row>
    <row r="3" spans="1:26" ht="24" customHeight="1">
      <c r="A3" s="352" t="s">
        <v>9</v>
      </c>
      <c r="B3" s="353"/>
      <c r="C3" s="354" t="s">
        <v>10</v>
      </c>
      <c r="D3" s="355"/>
      <c r="E3" s="355"/>
      <c r="F3" s="9"/>
      <c r="G3" s="354" t="s">
        <v>11</v>
      </c>
      <c r="H3" s="355"/>
      <c r="I3" s="355"/>
      <c r="J3" s="9"/>
      <c r="K3" s="354" t="s">
        <v>12</v>
      </c>
      <c r="L3" s="355"/>
      <c r="M3" s="355"/>
      <c r="N3" s="9"/>
      <c r="O3" s="354" t="s">
        <v>13</v>
      </c>
      <c r="P3" s="355"/>
      <c r="Q3" s="355"/>
      <c r="R3" s="9"/>
      <c r="S3" s="356" t="s">
        <v>14</v>
      </c>
      <c r="T3" s="357"/>
      <c r="U3" s="358"/>
      <c r="V3" s="213"/>
      <c r="W3" s="10"/>
      <c r="X3" s="11"/>
      <c r="Y3" s="12"/>
      <c r="Z3" s="12"/>
    </row>
    <row r="4" spans="1:26" ht="23.25" customHeight="1">
      <c r="A4" s="359">
        <v>43437</v>
      </c>
      <c r="B4" s="360"/>
      <c r="C4" s="364" t="s">
        <v>409</v>
      </c>
      <c r="D4" s="365"/>
      <c r="E4" s="365"/>
      <c r="F4" s="20">
        <f>SUM(F5:F12)</f>
        <v>108.34951456310681</v>
      </c>
      <c r="G4" s="364" t="s">
        <v>219</v>
      </c>
      <c r="H4" s="365"/>
      <c r="I4" s="365"/>
      <c r="J4" s="20">
        <f>SUM(J5:J12)</f>
        <v>82.71844660194175</v>
      </c>
      <c r="K4" s="364" t="s">
        <v>15</v>
      </c>
      <c r="L4" s="365"/>
      <c r="M4" s="365"/>
      <c r="N4" s="20">
        <f>SUM(N5:N12)</f>
        <v>69.902912621359221</v>
      </c>
      <c r="O4" s="364" t="s">
        <v>225</v>
      </c>
      <c r="P4" s="365"/>
      <c r="Q4" s="365"/>
      <c r="R4" s="35">
        <f>SUM(R5:R12)</f>
        <v>43.106796116504853</v>
      </c>
      <c r="S4" s="346"/>
      <c r="T4" s="347"/>
      <c r="U4" s="348"/>
      <c r="V4" s="36"/>
      <c r="W4" s="13"/>
      <c r="X4" s="14"/>
      <c r="Y4" s="13"/>
      <c r="Z4" s="15"/>
    </row>
    <row r="5" spans="1:26" ht="24" customHeight="1">
      <c r="A5" s="361"/>
      <c r="B5" s="362"/>
      <c r="C5" s="219" t="s">
        <v>410</v>
      </c>
      <c r="D5" s="223">
        <v>40</v>
      </c>
      <c r="E5" s="223" t="s">
        <v>30</v>
      </c>
      <c r="F5" s="21">
        <f>D5*600/515</f>
        <v>46.601941747572816</v>
      </c>
      <c r="G5" s="219" t="s">
        <v>66</v>
      </c>
      <c r="H5" s="223">
        <v>65</v>
      </c>
      <c r="I5" s="26" t="s">
        <v>16</v>
      </c>
      <c r="J5" s="21">
        <f>H5*600/515</f>
        <v>75.728155339805824</v>
      </c>
      <c r="K5" s="219" t="s">
        <v>15</v>
      </c>
      <c r="L5" s="223">
        <v>60</v>
      </c>
      <c r="M5" s="223" t="s">
        <v>16</v>
      </c>
      <c r="N5" s="21">
        <f>L5*600/515</f>
        <v>69.902912621359221</v>
      </c>
      <c r="O5" s="219" t="s">
        <v>54</v>
      </c>
      <c r="P5" s="223">
        <v>30</v>
      </c>
      <c r="Q5" s="223" t="s">
        <v>16</v>
      </c>
      <c r="R5" s="21">
        <f>P5*600/515</f>
        <v>34.95145631067961</v>
      </c>
      <c r="S5" s="214" t="s">
        <v>134</v>
      </c>
      <c r="T5" s="215">
        <v>3</v>
      </c>
      <c r="U5" s="216" t="s">
        <v>30</v>
      </c>
      <c r="V5" s="36"/>
      <c r="W5" s="13"/>
      <c r="X5" s="14"/>
      <c r="Y5" s="13"/>
      <c r="Z5" s="16"/>
    </row>
    <row r="6" spans="1:26" ht="23.25" customHeight="1">
      <c r="A6" s="361"/>
      <c r="B6" s="362"/>
      <c r="C6" s="219" t="s">
        <v>105</v>
      </c>
      <c r="D6" s="223">
        <v>30</v>
      </c>
      <c r="E6" s="223" t="s">
        <v>30</v>
      </c>
      <c r="F6" s="21">
        <f t="shared" ref="F6:F12" si="0">D6*600/515</f>
        <v>34.95145631067961</v>
      </c>
      <c r="G6" s="219" t="s">
        <v>106</v>
      </c>
      <c r="H6" s="223">
        <v>5</v>
      </c>
      <c r="I6" s="223" t="s">
        <v>16</v>
      </c>
      <c r="J6" s="21">
        <f t="shared" ref="J6:J12" si="1">H6*600/515</f>
        <v>5.825242718446602</v>
      </c>
      <c r="K6" s="219"/>
      <c r="L6" s="223"/>
      <c r="M6" s="223"/>
      <c r="N6" s="21">
        <f t="shared" ref="N6:N12" si="2">L6*600/515</f>
        <v>0</v>
      </c>
      <c r="O6" s="219" t="s">
        <v>55</v>
      </c>
      <c r="P6" s="223">
        <v>5</v>
      </c>
      <c r="Q6" s="223" t="s">
        <v>16</v>
      </c>
      <c r="R6" s="21">
        <f t="shared" ref="R6:R12" si="3">P6*600/515</f>
        <v>5.825242718446602</v>
      </c>
      <c r="S6" s="214" t="s">
        <v>67</v>
      </c>
      <c r="T6" s="215">
        <v>4</v>
      </c>
      <c r="U6" s="216" t="s">
        <v>30</v>
      </c>
      <c r="V6" s="36"/>
      <c r="W6" s="13"/>
      <c r="X6" s="14"/>
      <c r="Y6" s="13"/>
      <c r="Z6" s="16"/>
    </row>
    <row r="7" spans="1:26" ht="24" customHeight="1">
      <c r="A7" s="361"/>
      <c r="B7" s="362"/>
      <c r="C7" s="219" t="s">
        <v>64</v>
      </c>
      <c r="D7" s="223">
        <v>15</v>
      </c>
      <c r="E7" s="223" t="s">
        <v>30</v>
      </c>
      <c r="F7" s="21">
        <f t="shared" si="0"/>
        <v>17.475728155339805</v>
      </c>
      <c r="G7" s="219" t="s">
        <v>72</v>
      </c>
      <c r="H7" s="223">
        <v>0.5</v>
      </c>
      <c r="I7" s="26" t="s">
        <v>16</v>
      </c>
      <c r="J7" s="21">
        <f t="shared" si="1"/>
        <v>0.58252427184466016</v>
      </c>
      <c r="K7" s="219"/>
      <c r="L7" s="223"/>
      <c r="M7" s="223"/>
      <c r="N7" s="21">
        <f t="shared" si="2"/>
        <v>0</v>
      </c>
      <c r="O7" s="219"/>
      <c r="P7" s="223"/>
      <c r="Q7" s="223"/>
      <c r="R7" s="21">
        <f t="shared" si="3"/>
        <v>0</v>
      </c>
      <c r="S7" s="219" t="s">
        <v>69</v>
      </c>
      <c r="T7" s="223">
        <v>1</v>
      </c>
      <c r="U7" s="216" t="s">
        <v>30</v>
      </c>
      <c r="V7" s="36"/>
      <c r="W7" s="13"/>
      <c r="X7" s="14"/>
      <c r="Y7" s="13"/>
      <c r="Z7" s="16"/>
    </row>
    <row r="8" spans="1:26" ht="24" customHeight="1">
      <c r="A8" s="361"/>
      <c r="B8" s="363"/>
      <c r="C8" s="219" t="s">
        <v>49</v>
      </c>
      <c r="D8" s="223">
        <v>5</v>
      </c>
      <c r="E8" s="223" t="s">
        <v>30</v>
      </c>
      <c r="F8" s="21">
        <f t="shared" si="0"/>
        <v>5.825242718446602</v>
      </c>
      <c r="G8" s="219"/>
      <c r="H8" s="223"/>
      <c r="I8" s="223"/>
      <c r="J8" s="21">
        <f t="shared" si="1"/>
        <v>0</v>
      </c>
      <c r="K8" s="219"/>
      <c r="L8" s="223"/>
      <c r="M8" s="223"/>
      <c r="N8" s="21">
        <f t="shared" si="2"/>
        <v>0</v>
      </c>
      <c r="O8" s="219"/>
      <c r="P8" s="223"/>
      <c r="Q8" s="223"/>
      <c r="R8" s="21">
        <f t="shared" si="3"/>
        <v>0</v>
      </c>
      <c r="S8" s="219" t="s">
        <v>70</v>
      </c>
      <c r="T8" s="223">
        <v>5</v>
      </c>
      <c r="U8" s="216" t="s">
        <v>30</v>
      </c>
      <c r="V8" s="36"/>
      <c r="W8" s="13"/>
      <c r="X8" s="14"/>
      <c r="Y8" s="13"/>
      <c r="Z8" s="16"/>
    </row>
    <row r="9" spans="1:26" ht="24" customHeight="1" thickBot="1">
      <c r="A9" s="361"/>
      <c r="B9" s="363"/>
      <c r="C9" s="219" t="s">
        <v>99</v>
      </c>
      <c r="D9" s="223">
        <v>1</v>
      </c>
      <c r="E9" s="223" t="s">
        <v>98</v>
      </c>
      <c r="F9" s="21">
        <f t="shared" si="0"/>
        <v>1.1650485436893203</v>
      </c>
      <c r="G9" s="219"/>
      <c r="H9" s="223"/>
      <c r="I9" s="223"/>
      <c r="J9" s="21">
        <f t="shared" si="1"/>
        <v>0</v>
      </c>
      <c r="K9" s="219"/>
      <c r="L9" s="223"/>
      <c r="M9" s="223"/>
      <c r="N9" s="21">
        <f t="shared" si="2"/>
        <v>0</v>
      </c>
      <c r="O9" s="219"/>
      <c r="P9" s="223"/>
      <c r="Q9" s="26"/>
      <c r="R9" s="21">
        <f t="shared" si="3"/>
        <v>0</v>
      </c>
      <c r="S9" s="214" t="s">
        <v>81</v>
      </c>
      <c r="T9" s="215">
        <v>3</v>
      </c>
      <c r="U9" s="216" t="s">
        <v>17</v>
      </c>
      <c r="V9" s="36"/>
      <c r="W9" s="13"/>
      <c r="X9" s="14"/>
      <c r="Y9" s="13"/>
      <c r="Z9" s="16"/>
    </row>
    <row r="10" spans="1:26" ht="24" customHeight="1" thickBot="1">
      <c r="A10" s="366" t="s">
        <v>22</v>
      </c>
      <c r="B10" s="367"/>
      <c r="C10" s="218"/>
      <c r="D10" s="70"/>
      <c r="E10" s="70"/>
      <c r="F10" s="21">
        <f t="shared" si="0"/>
        <v>0</v>
      </c>
      <c r="G10" s="218" t="s">
        <v>411</v>
      </c>
      <c r="H10" s="70"/>
      <c r="I10" s="70"/>
      <c r="J10" s="21">
        <f t="shared" si="1"/>
        <v>0</v>
      </c>
      <c r="K10" s="219"/>
      <c r="L10" s="223"/>
      <c r="M10" s="215"/>
      <c r="N10" s="21">
        <f t="shared" si="2"/>
        <v>0</v>
      </c>
      <c r="O10" s="218" t="s">
        <v>306</v>
      </c>
      <c r="P10" s="70"/>
      <c r="Q10" s="70"/>
      <c r="R10" s="21">
        <f t="shared" si="3"/>
        <v>0</v>
      </c>
      <c r="S10" s="368"/>
      <c r="T10" s="355"/>
      <c r="U10" s="369"/>
      <c r="V10" s="36"/>
      <c r="W10" s="13"/>
      <c r="X10" s="14"/>
      <c r="Y10" s="13"/>
      <c r="Z10" s="16"/>
    </row>
    <row r="11" spans="1:26" ht="24" customHeight="1">
      <c r="A11" s="373" t="s">
        <v>408</v>
      </c>
      <c r="B11" s="374"/>
      <c r="C11" s="227" t="s">
        <v>105</v>
      </c>
      <c r="D11" s="70">
        <v>2</v>
      </c>
      <c r="E11" s="42" t="s">
        <v>30</v>
      </c>
      <c r="F11" s="21">
        <f t="shared" si="0"/>
        <v>2.3300970873786406</v>
      </c>
      <c r="G11" s="227" t="s">
        <v>412</v>
      </c>
      <c r="H11" s="70">
        <v>0.5</v>
      </c>
      <c r="I11" s="70" t="s">
        <v>30</v>
      </c>
      <c r="J11" s="21">
        <f t="shared" si="1"/>
        <v>0.58252427184466016</v>
      </c>
      <c r="K11" s="219"/>
      <c r="L11" s="223"/>
      <c r="M11" s="26"/>
      <c r="N11" s="21">
        <f t="shared" si="2"/>
        <v>0</v>
      </c>
      <c r="O11" s="227" t="s">
        <v>160</v>
      </c>
      <c r="P11" s="70">
        <v>2</v>
      </c>
      <c r="Q11" s="42" t="s">
        <v>30</v>
      </c>
      <c r="R11" s="21">
        <f t="shared" si="3"/>
        <v>2.3300970873786406</v>
      </c>
      <c r="S11" s="370"/>
      <c r="T11" s="371"/>
      <c r="U11" s="372"/>
      <c r="V11" s="36"/>
      <c r="W11" s="13"/>
      <c r="X11" s="14"/>
      <c r="Y11" s="13"/>
      <c r="Z11" s="16"/>
    </row>
    <row r="12" spans="1:26" ht="24" customHeight="1" thickBot="1">
      <c r="A12" s="375"/>
      <c r="B12" s="376"/>
      <c r="C12" s="219"/>
      <c r="D12" s="223"/>
      <c r="E12" s="223"/>
      <c r="F12" s="21">
        <f t="shared" si="0"/>
        <v>0</v>
      </c>
      <c r="G12" s="219"/>
      <c r="H12" s="223"/>
      <c r="I12" s="223"/>
      <c r="J12" s="21">
        <f t="shared" si="1"/>
        <v>0</v>
      </c>
      <c r="K12" s="377"/>
      <c r="L12" s="378"/>
      <c r="M12" s="379"/>
      <c r="N12" s="21">
        <f t="shared" si="2"/>
        <v>0</v>
      </c>
      <c r="O12" s="217"/>
      <c r="P12" s="31"/>
      <c r="Q12" s="31"/>
      <c r="R12" s="21">
        <f t="shared" si="3"/>
        <v>0</v>
      </c>
      <c r="S12" s="380"/>
      <c r="T12" s="381"/>
      <c r="U12" s="30"/>
      <c r="V12" s="37"/>
      <c r="W12" s="17"/>
      <c r="X12" s="18"/>
      <c r="Y12" s="17"/>
      <c r="Z12" s="19"/>
    </row>
    <row r="13" spans="1:26" ht="24" customHeight="1">
      <c r="A13" s="361">
        <v>43438</v>
      </c>
      <c r="B13" s="382"/>
      <c r="C13" s="364" t="s">
        <v>414</v>
      </c>
      <c r="D13" s="365"/>
      <c r="E13" s="365"/>
      <c r="F13" s="20">
        <f>SUM(F14:F21)</f>
        <v>609.32038834951459</v>
      </c>
      <c r="G13" s="364" t="s">
        <v>418</v>
      </c>
      <c r="H13" s="365"/>
      <c r="I13" s="365"/>
      <c r="J13" s="20">
        <f>SUM(J14:J21)</f>
        <v>92.038834951456323</v>
      </c>
      <c r="K13" s="364" t="s">
        <v>15</v>
      </c>
      <c r="L13" s="365"/>
      <c r="M13" s="365"/>
      <c r="N13" s="20">
        <f>SUM(N14:N21)</f>
        <v>69.902912621359221</v>
      </c>
      <c r="O13" s="364" t="s">
        <v>425</v>
      </c>
      <c r="P13" s="365"/>
      <c r="Q13" s="365"/>
      <c r="R13" s="20">
        <f>SUM(R14:R21)</f>
        <v>31.456310679611651</v>
      </c>
      <c r="S13" s="346"/>
      <c r="T13" s="347"/>
      <c r="U13" s="348"/>
      <c r="V13" s="36"/>
      <c r="W13" s="13"/>
      <c r="X13" s="14"/>
      <c r="Y13" s="13"/>
      <c r="Z13" s="15"/>
    </row>
    <row r="14" spans="1:26" ht="24" customHeight="1">
      <c r="A14" s="383"/>
      <c r="B14" s="382"/>
      <c r="C14" s="219" t="s">
        <v>415</v>
      </c>
      <c r="D14" s="223">
        <v>515</v>
      </c>
      <c r="E14" s="223" t="s">
        <v>416</v>
      </c>
      <c r="F14" s="21">
        <f>D14*600/515</f>
        <v>600</v>
      </c>
      <c r="G14" s="219" t="s">
        <v>419</v>
      </c>
      <c r="H14" s="223">
        <v>30</v>
      </c>
      <c r="I14" s="71" t="s">
        <v>16</v>
      </c>
      <c r="J14" s="21">
        <f>H14*600/515</f>
        <v>34.95145631067961</v>
      </c>
      <c r="K14" s="219" t="s">
        <v>15</v>
      </c>
      <c r="L14" s="223">
        <v>60</v>
      </c>
      <c r="M14" s="223" t="s">
        <v>16</v>
      </c>
      <c r="N14" s="21">
        <f>L14*600/515</f>
        <v>69.902912621359221</v>
      </c>
      <c r="O14" s="219" t="s">
        <v>129</v>
      </c>
      <c r="P14" s="223">
        <v>22</v>
      </c>
      <c r="Q14" s="223" t="s">
        <v>16</v>
      </c>
      <c r="R14" s="21">
        <f>P14*600/515</f>
        <v>25.631067961165048</v>
      </c>
      <c r="S14" s="214"/>
      <c r="T14" s="215"/>
      <c r="U14" s="216"/>
      <c r="V14" s="36"/>
      <c r="W14" s="13"/>
      <c r="X14" s="14"/>
      <c r="Y14" s="13"/>
      <c r="Z14" s="16"/>
    </row>
    <row r="15" spans="1:26" ht="24" customHeight="1">
      <c r="A15" s="383"/>
      <c r="B15" s="382"/>
      <c r="C15" s="219" t="s">
        <v>148</v>
      </c>
      <c r="D15" s="223">
        <v>4</v>
      </c>
      <c r="E15" s="223" t="s">
        <v>417</v>
      </c>
      <c r="F15" s="21">
        <f t="shared" ref="F15:F16" si="4">D15*600/515</f>
        <v>4.6601941747572813</v>
      </c>
      <c r="G15" s="219" t="s">
        <v>420</v>
      </c>
      <c r="H15" s="223">
        <v>30</v>
      </c>
      <c r="I15" s="223" t="s">
        <v>16</v>
      </c>
      <c r="J15" s="21">
        <f t="shared" ref="J15:J16" si="5">H15*600/515</f>
        <v>34.95145631067961</v>
      </c>
      <c r="K15" s="219"/>
      <c r="L15" s="223"/>
      <c r="M15" s="223"/>
      <c r="N15" s="21">
        <f t="shared" ref="N15:N16" si="6">L15*600/515</f>
        <v>0</v>
      </c>
      <c r="O15" s="219" t="s">
        <v>78</v>
      </c>
      <c r="P15" s="223">
        <v>5</v>
      </c>
      <c r="Q15" s="223" t="s">
        <v>16</v>
      </c>
      <c r="R15" s="21">
        <f t="shared" ref="R15:R16" si="7">P15*600/515</f>
        <v>5.825242718446602</v>
      </c>
      <c r="S15" s="214" t="s">
        <v>76</v>
      </c>
      <c r="T15" s="215">
        <v>1</v>
      </c>
      <c r="U15" s="216" t="s">
        <v>30</v>
      </c>
      <c r="V15" s="36"/>
      <c r="W15" s="13"/>
      <c r="X15" s="14"/>
      <c r="Y15" s="13"/>
      <c r="Z15" s="16"/>
    </row>
    <row r="16" spans="1:26" ht="24" customHeight="1">
      <c r="A16" s="383"/>
      <c r="B16" s="382"/>
      <c r="C16" s="219"/>
      <c r="D16" s="223"/>
      <c r="E16" s="223"/>
      <c r="F16" s="21">
        <f t="shared" si="4"/>
        <v>0</v>
      </c>
      <c r="G16" s="219" t="s">
        <v>421</v>
      </c>
      <c r="H16" s="223">
        <v>15</v>
      </c>
      <c r="I16" s="223" t="s">
        <v>16</v>
      </c>
      <c r="J16" s="21">
        <f t="shared" si="5"/>
        <v>17.475728155339805</v>
      </c>
      <c r="K16" s="219"/>
      <c r="L16" s="223"/>
      <c r="M16" s="223"/>
      <c r="N16" s="21">
        <f t="shared" si="6"/>
        <v>0</v>
      </c>
      <c r="O16" s="219"/>
      <c r="P16" s="223"/>
      <c r="Q16" s="223"/>
      <c r="R16" s="21">
        <f t="shared" si="7"/>
        <v>0</v>
      </c>
      <c r="S16" s="214" t="s">
        <v>458</v>
      </c>
      <c r="T16" s="215">
        <v>2</v>
      </c>
      <c r="U16" s="216" t="s">
        <v>56</v>
      </c>
      <c r="V16" s="36"/>
      <c r="W16" s="13"/>
      <c r="X16" s="14"/>
      <c r="Y16" s="13"/>
      <c r="Z16" s="16"/>
    </row>
    <row r="17" spans="1:26" ht="24" customHeight="1">
      <c r="A17" s="383"/>
      <c r="B17" s="382"/>
      <c r="C17" s="219"/>
      <c r="D17" s="223"/>
      <c r="E17" s="223"/>
      <c r="F17" s="21">
        <f>D17*600/515</f>
        <v>0</v>
      </c>
      <c r="G17" s="219"/>
      <c r="H17" s="223"/>
      <c r="I17" s="223"/>
      <c r="J17" s="21">
        <f>H17*600/515</f>
        <v>0</v>
      </c>
      <c r="K17" s="219"/>
      <c r="L17" s="223"/>
      <c r="M17" s="223"/>
      <c r="N17" s="21">
        <f>L17*600/515</f>
        <v>0</v>
      </c>
      <c r="O17" s="219"/>
      <c r="P17" s="223"/>
      <c r="Q17" s="223"/>
      <c r="R17" s="21">
        <f>P17*600/515</f>
        <v>0</v>
      </c>
      <c r="S17" s="214" t="s">
        <v>459</v>
      </c>
      <c r="T17" s="215">
        <v>2</v>
      </c>
      <c r="U17" s="216" t="s">
        <v>56</v>
      </c>
      <c r="V17" s="36"/>
      <c r="W17" s="13"/>
      <c r="X17" s="14"/>
      <c r="Y17" s="13"/>
      <c r="Z17" s="16"/>
    </row>
    <row r="18" spans="1:26" ht="22.5" customHeight="1" thickBot="1">
      <c r="A18" s="383"/>
      <c r="B18" s="382"/>
      <c r="C18" s="219"/>
      <c r="D18" s="223"/>
      <c r="E18" s="223"/>
      <c r="F18" s="21">
        <f t="shared" ref="F18:F21" si="8">D18*600/515</f>
        <v>0</v>
      </c>
      <c r="G18" s="219"/>
      <c r="H18" s="223"/>
      <c r="I18" s="223"/>
      <c r="J18" s="21">
        <f t="shared" ref="J18:J21" si="9">H18*600/515</f>
        <v>0</v>
      </c>
      <c r="K18" s="219"/>
      <c r="L18" s="223"/>
      <c r="M18" s="223"/>
      <c r="N18" s="21">
        <f t="shared" ref="N18:N21" si="10">L18*600/515</f>
        <v>0</v>
      </c>
      <c r="R18" s="21">
        <f t="shared" ref="R18:R21" si="11">P18*600/515</f>
        <v>0</v>
      </c>
      <c r="S18" s="214"/>
      <c r="T18" s="215"/>
      <c r="U18" s="216"/>
      <c r="V18" s="36"/>
      <c r="W18" s="13"/>
      <c r="X18" s="14"/>
      <c r="Y18" s="13"/>
      <c r="Z18" s="16"/>
    </row>
    <row r="19" spans="1:26" ht="24" customHeight="1" thickBot="1">
      <c r="A19" s="366" t="s">
        <v>23</v>
      </c>
      <c r="B19" s="367"/>
      <c r="C19" s="218" t="s">
        <v>413</v>
      </c>
      <c r="D19" s="70"/>
      <c r="E19" s="70"/>
      <c r="F19" s="21">
        <f t="shared" si="8"/>
        <v>0</v>
      </c>
      <c r="G19" s="218" t="s">
        <v>422</v>
      </c>
      <c r="H19" s="70"/>
      <c r="I19" s="70"/>
      <c r="J19" s="21">
        <f t="shared" si="9"/>
        <v>0</v>
      </c>
      <c r="K19" s="219"/>
      <c r="L19" s="223"/>
      <c r="M19" s="215"/>
      <c r="N19" s="21">
        <f t="shared" si="10"/>
        <v>0</v>
      </c>
      <c r="O19" s="218" t="s">
        <v>426</v>
      </c>
      <c r="P19" s="70"/>
      <c r="Q19" s="70"/>
      <c r="R19" s="21">
        <f t="shared" si="11"/>
        <v>0</v>
      </c>
      <c r="S19" s="368" t="s">
        <v>3</v>
      </c>
      <c r="T19" s="355"/>
      <c r="U19" s="369"/>
      <c r="V19" s="36"/>
      <c r="W19" s="13"/>
      <c r="X19" s="14"/>
      <c r="Y19" s="13"/>
      <c r="Z19" s="16"/>
    </row>
    <row r="20" spans="1:26" ht="24" customHeight="1">
      <c r="A20" s="373" t="s">
        <v>75</v>
      </c>
      <c r="B20" s="374"/>
      <c r="C20" s="227" t="s">
        <v>150</v>
      </c>
      <c r="D20" s="70">
        <v>3</v>
      </c>
      <c r="E20" s="42" t="s">
        <v>30</v>
      </c>
      <c r="F20" s="21">
        <f t="shared" si="8"/>
        <v>3.4951456310679609</v>
      </c>
      <c r="G20" s="227" t="s">
        <v>423</v>
      </c>
      <c r="H20" s="70">
        <v>2</v>
      </c>
      <c r="I20" s="42" t="s">
        <v>30</v>
      </c>
      <c r="J20" s="21">
        <f t="shared" si="9"/>
        <v>2.3300970873786406</v>
      </c>
      <c r="K20" s="219"/>
      <c r="L20" s="223"/>
      <c r="M20" s="26"/>
      <c r="N20" s="21">
        <f t="shared" si="10"/>
        <v>0</v>
      </c>
      <c r="O20" s="219"/>
      <c r="P20" s="223"/>
      <c r="Q20" s="223"/>
      <c r="R20" s="21">
        <f t="shared" si="11"/>
        <v>0</v>
      </c>
      <c r="S20" s="370"/>
      <c r="T20" s="371"/>
      <c r="U20" s="372"/>
      <c r="V20" s="36"/>
      <c r="W20" s="13"/>
      <c r="X20" s="14"/>
      <c r="Y20" s="13"/>
      <c r="Z20" s="16"/>
    </row>
    <row r="21" spans="1:26" ht="24" customHeight="1" thickBot="1">
      <c r="A21" s="375"/>
      <c r="B21" s="376"/>
      <c r="C21" s="227" t="s">
        <v>138</v>
      </c>
      <c r="D21" s="70">
        <v>1</v>
      </c>
      <c r="E21" s="42" t="s">
        <v>30</v>
      </c>
      <c r="F21" s="21">
        <f t="shared" si="8"/>
        <v>1.1650485436893203</v>
      </c>
      <c r="G21" s="227" t="s">
        <v>424</v>
      </c>
      <c r="H21" s="70">
        <v>2</v>
      </c>
      <c r="I21" s="70" t="s">
        <v>30</v>
      </c>
      <c r="J21" s="21">
        <f t="shared" si="9"/>
        <v>2.3300970873786406</v>
      </c>
      <c r="K21" s="217"/>
      <c r="L21" s="31"/>
      <c r="M21" s="31"/>
      <c r="N21" s="21">
        <f t="shared" si="10"/>
        <v>0</v>
      </c>
      <c r="O21" s="219"/>
      <c r="P21" s="223"/>
      <c r="Q21" s="223"/>
      <c r="R21" s="21">
        <f t="shared" si="11"/>
        <v>0</v>
      </c>
      <c r="S21" s="380"/>
      <c r="T21" s="384"/>
      <c r="U21" s="385"/>
      <c r="V21" s="37"/>
      <c r="W21" s="17"/>
      <c r="X21" s="18"/>
      <c r="Y21" s="17"/>
      <c r="Z21" s="19"/>
    </row>
    <row r="22" spans="1:26" ht="24" customHeight="1">
      <c r="A22" s="386">
        <v>43439</v>
      </c>
      <c r="B22" s="387"/>
      <c r="C22" s="390" t="s">
        <v>427</v>
      </c>
      <c r="D22" s="391"/>
      <c r="E22" s="392"/>
      <c r="F22" s="22">
        <f>SUM(F23:F32)</f>
        <v>99.029126213592249</v>
      </c>
      <c r="G22" s="390" t="s">
        <v>430</v>
      </c>
      <c r="H22" s="391"/>
      <c r="I22" s="392"/>
      <c r="J22" s="22">
        <f>SUM(J23:J32)</f>
        <v>617.47572815533977</v>
      </c>
      <c r="K22" s="364" t="s">
        <v>15</v>
      </c>
      <c r="L22" s="365"/>
      <c r="M22" s="365"/>
      <c r="N22" s="22">
        <f>SUM(N23:N25)</f>
        <v>69.902912621359221</v>
      </c>
      <c r="O22" s="390" t="s">
        <v>84</v>
      </c>
      <c r="P22" s="391"/>
      <c r="Q22" s="391"/>
      <c r="R22" s="38">
        <f>SUM(R23:R32)</f>
        <v>11.067961165048542</v>
      </c>
      <c r="S22" s="346"/>
      <c r="T22" s="347"/>
      <c r="U22" s="348"/>
      <c r="V22" s="36"/>
      <c r="W22" s="13"/>
      <c r="X22" s="14"/>
      <c r="Y22" s="13"/>
      <c r="Z22" s="15"/>
    </row>
    <row r="23" spans="1:26" ht="24" customHeight="1">
      <c r="A23" s="388"/>
      <c r="B23" s="389"/>
      <c r="C23" s="219" t="s">
        <v>125</v>
      </c>
      <c r="D23" s="223">
        <v>45</v>
      </c>
      <c r="E23" s="223" t="s">
        <v>30</v>
      </c>
      <c r="F23" s="21">
        <f>D23*600/515</f>
        <v>52.427184466019419</v>
      </c>
      <c r="G23" s="23" t="s">
        <v>430</v>
      </c>
      <c r="H23" s="24">
        <v>515</v>
      </c>
      <c r="I23" s="28" t="s">
        <v>416</v>
      </c>
      <c r="J23" s="21">
        <f>H23*600/515</f>
        <v>600</v>
      </c>
      <c r="K23" s="219" t="s">
        <v>15</v>
      </c>
      <c r="L23" s="223">
        <v>60</v>
      </c>
      <c r="M23" s="223" t="s">
        <v>16</v>
      </c>
      <c r="N23" s="21">
        <f>L23*600/515</f>
        <v>69.902912621359221</v>
      </c>
      <c r="O23" s="219" t="s">
        <v>85</v>
      </c>
      <c r="P23" s="223">
        <v>4</v>
      </c>
      <c r="Q23" s="223" t="s">
        <v>31</v>
      </c>
      <c r="R23" s="21">
        <f>P23*600/515</f>
        <v>4.6601941747572813</v>
      </c>
      <c r="S23" s="214"/>
      <c r="T23" s="215"/>
      <c r="U23" s="216"/>
      <c r="V23" s="36"/>
      <c r="W23" s="13"/>
      <c r="X23" s="14"/>
      <c r="Y23" s="13"/>
      <c r="Z23" s="16"/>
    </row>
    <row r="24" spans="1:26" ht="24" customHeight="1">
      <c r="A24" s="388"/>
      <c r="B24" s="389"/>
      <c r="C24" s="219" t="s">
        <v>73</v>
      </c>
      <c r="D24" s="223">
        <v>15</v>
      </c>
      <c r="E24" s="223" t="s">
        <v>30</v>
      </c>
      <c r="F24" s="21">
        <f t="shared" ref="F24:F32" si="12">D24*600/515</f>
        <v>17.475728155339805</v>
      </c>
      <c r="G24" s="223" t="s">
        <v>431</v>
      </c>
      <c r="H24" s="223"/>
      <c r="I24" s="28"/>
      <c r="J24" s="21">
        <f t="shared" ref="J24:J31" si="13">H24*600/515</f>
        <v>0</v>
      </c>
      <c r="K24" s="219"/>
      <c r="L24" s="71"/>
      <c r="M24" s="71"/>
      <c r="N24" s="21">
        <f t="shared" ref="N24:N32" si="14">L24*600/515</f>
        <v>0</v>
      </c>
      <c r="O24" s="219" t="s">
        <v>86</v>
      </c>
      <c r="P24" s="223">
        <v>3.5</v>
      </c>
      <c r="Q24" s="223" t="s">
        <v>16</v>
      </c>
      <c r="R24" s="21">
        <f t="shared" ref="R24:R32" si="15">P24*600/515</f>
        <v>4.0776699029126213</v>
      </c>
      <c r="S24" s="214" t="s">
        <v>123</v>
      </c>
      <c r="T24" s="215">
        <v>3</v>
      </c>
      <c r="U24" s="216" t="s">
        <v>30</v>
      </c>
      <c r="V24" s="36"/>
      <c r="W24" s="13"/>
      <c r="X24" s="14"/>
      <c r="Y24" s="13"/>
      <c r="Z24" s="16"/>
    </row>
    <row r="25" spans="1:26" ht="24" customHeight="1">
      <c r="A25" s="388"/>
      <c r="B25" s="389"/>
      <c r="C25" s="219" t="s">
        <v>106</v>
      </c>
      <c r="D25" s="223">
        <v>10</v>
      </c>
      <c r="E25" s="223" t="s">
        <v>30</v>
      </c>
      <c r="F25" s="21">
        <f t="shared" si="12"/>
        <v>11.650485436893204</v>
      </c>
      <c r="G25" s="225"/>
      <c r="H25" s="223"/>
      <c r="I25" s="28"/>
      <c r="J25" s="21">
        <f t="shared" si="13"/>
        <v>0</v>
      </c>
      <c r="K25" s="390" t="s">
        <v>432</v>
      </c>
      <c r="L25" s="391"/>
      <c r="M25" s="392"/>
      <c r="N25" s="21">
        <f t="shared" si="14"/>
        <v>0</v>
      </c>
      <c r="O25" s="219" t="s">
        <v>87</v>
      </c>
      <c r="P25" s="223">
        <v>1</v>
      </c>
      <c r="Q25" s="223" t="s">
        <v>88</v>
      </c>
      <c r="R25" s="21">
        <f t="shared" si="15"/>
        <v>1.1650485436893203</v>
      </c>
      <c r="S25" s="214" t="s">
        <v>460</v>
      </c>
      <c r="T25" s="215">
        <v>2</v>
      </c>
      <c r="U25" s="216" t="s">
        <v>135</v>
      </c>
      <c r="V25" s="36"/>
      <c r="W25" s="13"/>
      <c r="X25" s="14"/>
      <c r="Y25" s="13"/>
      <c r="Z25" s="16"/>
    </row>
    <row r="26" spans="1:26" ht="24" customHeight="1">
      <c r="A26" s="388"/>
      <c r="B26" s="389"/>
      <c r="C26" s="219" t="s">
        <v>49</v>
      </c>
      <c r="D26" s="223">
        <v>5</v>
      </c>
      <c r="E26" s="223" t="s">
        <v>30</v>
      </c>
      <c r="F26" s="21">
        <f t="shared" si="12"/>
        <v>5.825242718446602</v>
      </c>
      <c r="G26" s="219"/>
      <c r="H26" s="223"/>
      <c r="I26" s="28"/>
      <c r="J26" s="21">
        <f t="shared" si="13"/>
        <v>0</v>
      </c>
      <c r="K26" s="219" t="s">
        <v>433</v>
      </c>
      <c r="L26" s="223">
        <v>60</v>
      </c>
      <c r="M26" s="28" t="s">
        <v>30</v>
      </c>
      <c r="N26" s="21">
        <f t="shared" si="14"/>
        <v>69.902912621359221</v>
      </c>
      <c r="O26" s="219" t="s">
        <v>113</v>
      </c>
      <c r="P26" s="223">
        <v>1</v>
      </c>
      <c r="Q26" s="223" t="s">
        <v>114</v>
      </c>
      <c r="R26" s="21">
        <f t="shared" si="15"/>
        <v>1.1650485436893203</v>
      </c>
      <c r="S26" s="214" t="s">
        <v>461</v>
      </c>
      <c r="T26" s="215">
        <v>2</v>
      </c>
      <c r="U26" s="216" t="s">
        <v>135</v>
      </c>
      <c r="V26" s="36"/>
      <c r="W26" s="13"/>
      <c r="X26" s="14"/>
      <c r="Y26" s="13"/>
      <c r="Z26" s="16"/>
    </row>
    <row r="27" spans="1:26" ht="24" customHeight="1">
      <c r="A27" s="388"/>
      <c r="B27" s="389"/>
      <c r="C27" s="219" t="s">
        <v>428</v>
      </c>
      <c r="D27" s="223">
        <v>3</v>
      </c>
      <c r="E27" s="223" t="s">
        <v>30</v>
      </c>
      <c r="F27" s="21">
        <f t="shared" si="12"/>
        <v>3.4951456310679609</v>
      </c>
      <c r="G27" s="228"/>
      <c r="H27" s="215"/>
      <c r="I27" s="28"/>
      <c r="J27" s="21">
        <f t="shared" si="13"/>
        <v>0</v>
      </c>
      <c r="K27" s="219" t="s">
        <v>83</v>
      </c>
      <c r="L27" s="223">
        <v>10</v>
      </c>
      <c r="M27" s="28" t="s">
        <v>30</v>
      </c>
      <c r="N27" s="21">
        <f t="shared" si="14"/>
        <v>11.650485436893204</v>
      </c>
      <c r="O27" s="219"/>
      <c r="P27" s="223"/>
      <c r="Q27" s="223"/>
      <c r="R27" s="21">
        <f t="shared" si="15"/>
        <v>0</v>
      </c>
      <c r="S27" s="214" t="s">
        <v>162</v>
      </c>
      <c r="T27" s="215">
        <v>1</v>
      </c>
      <c r="U27" s="216" t="s">
        <v>135</v>
      </c>
      <c r="V27" s="36"/>
      <c r="W27" s="13"/>
      <c r="X27" s="14"/>
      <c r="Y27" s="13"/>
      <c r="Z27" s="16"/>
    </row>
    <row r="28" spans="1:26" ht="24" customHeight="1">
      <c r="A28" s="220"/>
      <c r="B28" s="221"/>
      <c r="C28" s="219" t="s">
        <v>74</v>
      </c>
      <c r="D28" s="223">
        <v>2</v>
      </c>
      <c r="E28" s="223" t="s">
        <v>30</v>
      </c>
      <c r="F28" s="21">
        <f t="shared" si="12"/>
        <v>2.3300970873786406</v>
      </c>
      <c r="G28" s="224"/>
      <c r="H28" s="215"/>
      <c r="I28" s="28"/>
      <c r="J28" s="21"/>
      <c r="K28" s="219" t="s">
        <v>126</v>
      </c>
      <c r="L28" s="223">
        <v>5</v>
      </c>
      <c r="M28" s="28" t="s">
        <v>30</v>
      </c>
      <c r="N28" s="21">
        <f t="shared" si="14"/>
        <v>5.825242718446602</v>
      </c>
      <c r="O28" s="219"/>
      <c r="P28" s="223"/>
      <c r="Q28" s="223"/>
      <c r="R28" s="21"/>
      <c r="S28" s="215"/>
      <c r="T28" s="215"/>
      <c r="U28" s="216"/>
      <c r="V28" s="36"/>
      <c r="W28" s="13"/>
      <c r="X28" s="14"/>
      <c r="Y28" s="13"/>
      <c r="Z28" s="16"/>
    </row>
    <row r="29" spans="1:26" ht="24" customHeight="1" thickBot="1">
      <c r="A29" s="220"/>
      <c r="B29" s="221"/>
      <c r="C29" s="219" t="s">
        <v>424</v>
      </c>
      <c r="D29" s="223">
        <v>2</v>
      </c>
      <c r="E29" s="223" t="s">
        <v>30</v>
      </c>
      <c r="F29" s="21">
        <f t="shared" si="12"/>
        <v>2.3300970873786406</v>
      </c>
      <c r="G29" s="133"/>
      <c r="H29" s="215"/>
      <c r="I29" s="28"/>
      <c r="J29" s="21"/>
      <c r="K29" s="219"/>
      <c r="L29" s="223"/>
      <c r="M29" s="28"/>
      <c r="N29" s="21"/>
      <c r="O29" s="219"/>
      <c r="P29" s="223"/>
      <c r="Q29" s="223"/>
      <c r="R29" s="21"/>
      <c r="S29" s="215"/>
      <c r="T29" s="215"/>
      <c r="U29" s="216"/>
      <c r="V29" s="36"/>
      <c r="W29" s="13"/>
      <c r="X29" s="14"/>
      <c r="Y29" s="13"/>
      <c r="Z29" s="16"/>
    </row>
    <row r="30" spans="1:26" ht="24" customHeight="1">
      <c r="A30" s="393" t="s">
        <v>24</v>
      </c>
      <c r="B30" s="394"/>
      <c r="C30" s="214" t="s">
        <v>76</v>
      </c>
      <c r="D30" s="215">
        <v>1</v>
      </c>
      <c r="E30" s="223" t="s">
        <v>30</v>
      </c>
      <c r="F30" s="21">
        <f t="shared" si="12"/>
        <v>1.1650485436893203</v>
      </c>
      <c r="G30" s="44" t="s">
        <v>161</v>
      </c>
      <c r="H30" s="70">
        <v>15</v>
      </c>
      <c r="I30" s="42" t="s">
        <v>94</v>
      </c>
      <c r="J30" s="21">
        <f t="shared" si="13"/>
        <v>17.475728155339805</v>
      </c>
      <c r="K30" s="219"/>
      <c r="L30" s="223"/>
      <c r="M30" s="28"/>
      <c r="N30" s="21">
        <f t="shared" si="14"/>
        <v>0</v>
      </c>
      <c r="O30" s="219"/>
      <c r="P30" s="223"/>
      <c r="Q30" s="223"/>
      <c r="R30" s="21">
        <f t="shared" si="15"/>
        <v>0</v>
      </c>
      <c r="S30" s="368"/>
      <c r="T30" s="355"/>
      <c r="U30" s="369"/>
      <c r="V30" s="36"/>
      <c r="W30" s="13"/>
      <c r="X30" s="14"/>
      <c r="Y30" s="13"/>
      <c r="Z30" s="16"/>
    </row>
    <row r="31" spans="1:26" ht="24" customHeight="1">
      <c r="A31" s="395" t="s">
        <v>25</v>
      </c>
      <c r="B31" s="396"/>
      <c r="C31" s="214" t="s">
        <v>429</v>
      </c>
      <c r="D31" s="215">
        <v>1</v>
      </c>
      <c r="E31" s="215" t="s">
        <v>30</v>
      </c>
      <c r="F31" s="21">
        <f t="shared" si="12"/>
        <v>1.1650485436893203</v>
      </c>
      <c r="G31" s="227"/>
      <c r="H31" s="70"/>
      <c r="I31" s="42"/>
      <c r="J31" s="21">
        <f t="shared" si="13"/>
        <v>0</v>
      </c>
      <c r="K31" s="399"/>
      <c r="L31" s="400"/>
      <c r="M31" s="401"/>
      <c r="N31" s="21">
        <f t="shared" si="14"/>
        <v>0</v>
      </c>
      <c r="O31" s="225"/>
      <c r="P31" s="223"/>
      <c r="Q31" s="28"/>
      <c r="R31" s="21">
        <f t="shared" si="15"/>
        <v>0</v>
      </c>
      <c r="S31" s="370"/>
      <c r="T31" s="371"/>
      <c r="U31" s="372"/>
      <c r="V31" s="36"/>
      <c r="W31" s="13"/>
      <c r="X31" s="14"/>
      <c r="Y31" s="13"/>
      <c r="Z31" s="16"/>
    </row>
    <row r="32" spans="1:26" ht="24" customHeight="1" thickBot="1">
      <c r="A32" s="397"/>
      <c r="B32" s="398"/>
      <c r="C32" s="222" t="s">
        <v>155</v>
      </c>
      <c r="D32" s="226">
        <v>1</v>
      </c>
      <c r="E32" s="72" t="s">
        <v>30</v>
      </c>
      <c r="F32" s="21">
        <f t="shared" si="12"/>
        <v>1.1650485436893203</v>
      </c>
      <c r="G32" s="227"/>
      <c r="H32" s="70"/>
      <c r="I32" s="42"/>
      <c r="J32" s="21"/>
      <c r="K32" s="214"/>
      <c r="L32" s="215"/>
      <c r="M32" s="28"/>
      <c r="N32" s="21">
        <f t="shared" si="14"/>
        <v>0</v>
      </c>
      <c r="O32" s="29"/>
      <c r="P32" s="29"/>
      <c r="Q32" s="29"/>
      <c r="R32" s="21">
        <f t="shared" si="15"/>
        <v>0</v>
      </c>
      <c r="S32" s="380"/>
      <c r="T32" s="381"/>
      <c r="U32" s="30"/>
      <c r="V32" s="37"/>
      <c r="W32" s="17"/>
      <c r="X32" s="18"/>
      <c r="Y32" s="17"/>
      <c r="Z32" s="19"/>
    </row>
    <row r="33" spans="1:26" ht="24" customHeight="1">
      <c r="A33" s="386">
        <v>43440</v>
      </c>
      <c r="B33" s="387"/>
      <c r="C33" s="390" t="s">
        <v>237</v>
      </c>
      <c r="D33" s="391"/>
      <c r="E33" s="391"/>
      <c r="F33" s="22">
        <f>SUM(F34:F41)</f>
        <v>1217.4757281553398</v>
      </c>
      <c r="G33" s="390" t="s">
        <v>238</v>
      </c>
      <c r="H33" s="391"/>
      <c r="I33" s="391"/>
      <c r="J33" s="22">
        <f>SUM(J34:J41)</f>
        <v>87.961165048543691</v>
      </c>
      <c r="K33" s="390" t="s">
        <v>15</v>
      </c>
      <c r="L33" s="391"/>
      <c r="M33" s="391"/>
      <c r="N33" s="22">
        <f>SUM(N34:N41)</f>
        <v>69.902912621359221</v>
      </c>
      <c r="O33" s="403" t="s">
        <v>240</v>
      </c>
      <c r="P33" s="404"/>
      <c r="Q33" s="404"/>
      <c r="R33" s="22">
        <f>SUM(R34:R41)</f>
        <v>37.281553398058257</v>
      </c>
      <c r="S33" s="346"/>
      <c r="T33" s="347"/>
      <c r="U33" s="348"/>
      <c r="V33" s="36"/>
      <c r="W33" s="13"/>
      <c r="X33" s="14"/>
      <c r="Y33" s="13"/>
      <c r="Z33" s="15"/>
    </row>
    <row r="34" spans="1:26" ht="24" customHeight="1">
      <c r="A34" s="388"/>
      <c r="B34" s="389"/>
      <c r="C34" s="219" t="s">
        <v>236</v>
      </c>
      <c r="D34" s="223">
        <v>1030</v>
      </c>
      <c r="E34" s="223" t="s">
        <v>434</v>
      </c>
      <c r="F34" s="21">
        <f>D34*600/515</f>
        <v>1200</v>
      </c>
      <c r="G34" s="219" t="s">
        <v>156</v>
      </c>
      <c r="H34" s="71">
        <v>60</v>
      </c>
      <c r="I34" s="71" t="s">
        <v>16</v>
      </c>
      <c r="J34" s="21">
        <f>H34*600/515</f>
        <v>69.902912621359221</v>
      </c>
      <c r="K34" s="219" t="s">
        <v>19</v>
      </c>
      <c r="L34" s="223">
        <v>60</v>
      </c>
      <c r="M34" s="223" t="s">
        <v>16</v>
      </c>
      <c r="N34" s="21">
        <f>L34*600/515</f>
        <v>69.902912621359221</v>
      </c>
      <c r="O34" s="219" t="s">
        <v>438</v>
      </c>
      <c r="P34" s="223">
        <v>20</v>
      </c>
      <c r="Q34" s="223" t="s">
        <v>16</v>
      </c>
      <c r="R34" s="21">
        <f>P34*600/515</f>
        <v>23.300970873786408</v>
      </c>
      <c r="S34" s="214"/>
      <c r="T34" s="215"/>
      <c r="U34" s="216"/>
      <c r="V34" s="36"/>
      <c r="W34" s="13"/>
      <c r="X34" s="14"/>
      <c r="Y34" s="13"/>
      <c r="Z34" s="16"/>
    </row>
    <row r="35" spans="1:26" ht="24" customHeight="1">
      <c r="A35" s="388"/>
      <c r="B35" s="389"/>
      <c r="C35" s="219"/>
      <c r="D35" s="223"/>
      <c r="E35" s="223"/>
      <c r="F35" s="21">
        <f t="shared" ref="F35:F41" si="16">D35*600/515</f>
        <v>0</v>
      </c>
      <c r="G35" s="219" t="s">
        <v>93</v>
      </c>
      <c r="H35" s="223">
        <v>10</v>
      </c>
      <c r="I35" s="223" t="s">
        <v>16</v>
      </c>
      <c r="J35" s="21">
        <f t="shared" ref="J35:J41" si="17">H35*600/515</f>
        <v>11.650485436893204</v>
      </c>
      <c r="K35" s="219"/>
      <c r="L35" s="223"/>
      <c r="M35" s="223"/>
      <c r="N35" s="21">
        <f t="shared" ref="N35:N41" si="18">L35*600/515</f>
        <v>0</v>
      </c>
      <c r="O35" s="219" t="s">
        <v>439</v>
      </c>
      <c r="P35" s="71">
        <v>10</v>
      </c>
      <c r="Q35" s="71" t="s">
        <v>16</v>
      </c>
      <c r="R35" s="21">
        <f t="shared" ref="R35:R41" si="19">P35*600/515</f>
        <v>11.650485436893204</v>
      </c>
      <c r="S35" s="214" t="s">
        <v>133</v>
      </c>
      <c r="T35" s="215">
        <v>10</v>
      </c>
      <c r="U35" s="216" t="s">
        <v>30</v>
      </c>
      <c r="V35" s="36"/>
      <c r="W35" s="13"/>
      <c r="X35" s="14"/>
      <c r="Y35" s="13"/>
      <c r="Z35" s="16"/>
    </row>
    <row r="36" spans="1:26" ht="24" customHeight="1">
      <c r="A36" s="388"/>
      <c r="B36" s="389"/>
      <c r="C36" s="219"/>
      <c r="D36" s="223"/>
      <c r="E36" s="223"/>
      <c r="F36" s="21">
        <f t="shared" si="16"/>
        <v>0</v>
      </c>
      <c r="G36" s="219" t="s">
        <v>59</v>
      </c>
      <c r="H36" s="223">
        <v>5</v>
      </c>
      <c r="I36" s="223" t="s">
        <v>16</v>
      </c>
      <c r="J36" s="21">
        <f t="shared" si="17"/>
        <v>5.825242718446602</v>
      </c>
      <c r="K36" s="219"/>
      <c r="L36" s="223"/>
      <c r="M36" s="223"/>
      <c r="N36" s="21">
        <f t="shared" si="18"/>
        <v>0</v>
      </c>
      <c r="O36" s="219" t="s">
        <v>102</v>
      </c>
      <c r="P36" s="223">
        <v>1</v>
      </c>
      <c r="Q36" s="223" t="s">
        <v>30</v>
      </c>
      <c r="R36" s="21">
        <f t="shared" si="19"/>
        <v>1.1650485436893203</v>
      </c>
      <c r="S36" s="214" t="s">
        <v>140</v>
      </c>
      <c r="T36" s="215">
        <v>1</v>
      </c>
      <c r="U36" s="216" t="s">
        <v>30</v>
      </c>
      <c r="V36" s="36"/>
      <c r="W36" s="13"/>
      <c r="X36" s="14"/>
      <c r="Y36" s="13"/>
      <c r="Z36" s="16"/>
    </row>
    <row r="37" spans="1:26" ht="24" customHeight="1">
      <c r="A37" s="388"/>
      <c r="B37" s="402"/>
      <c r="C37" s="219"/>
      <c r="D37" s="223"/>
      <c r="E37" s="223"/>
      <c r="F37" s="21">
        <f t="shared" si="16"/>
        <v>0</v>
      </c>
      <c r="G37" s="219"/>
      <c r="H37" s="223"/>
      <c r="I37" s="223"/>
      <c r="J37" s="21">
        <f t="shared" si="17"/>
        <v>0</v>
      </c>
      <c r="K37" s="219"/>
      <c r="L37" s="223"/>
      <c r="M37" s="223"/>
      <c r="N37" s="21">
        <f t="shared" si="18"/>
        <v>0</v>
      </c>
      <c r="O37" s="219"/>
      <c r="P37" s="223"/>
      <c r="Q37" s="223"/>
      <c r="R37" s="21">
        <f t="shared" si="19"/>
        <v>0</v>
      </c>
      <c r="S37" s="214"/>
      <c r="T37" s="215"/>
      <c r="U37" s="216"/>
      <c r="V37" s="36"/>
      <c r="W37" s="13"/>
      <c r="X37" s="14"/>
      <c r="Y37" s="13"/>
      <c r="Z37" s="16"/>
    </row>
    <row r="38" spans="1:26" ht="24" customHeight="1" thickBot="1">
      <c r="A38" s="388"/>
      <c r="B38" s="389"/>
      <c r="C38" s="218" t="s">
        <v>319</v>
      </c>
      <c r="D38" s="70"/>
      <c r="E38" s="70"/>
      <c r="F38" s="21">
        <f t="shared" si="16"/>
        <v>0</v>
      </c>
      <c r="G38" s="225"/>
      <c r="H38" s="223"/>
      <c r="I38" s="223"/>
      <c r="J38" s="21">
        <f t="shared" si="17"/>
        <v>0</v>
      </c>
      <c r="K38" s="219"/>
      <c r="L38" s="223"/>
      <c r="M38" s="223"/>
      <c r="N38" s="21">
        <f t="shared" si="18"/>
        <v>0</v>
      </c>
      <c r="O38" s="214"/>
      <c r="P38" s="215"/>
      <c r="Q38" s="215"/>
      <c r="R38" s="21">
        <f t="shared" si="19"/>
        <v>0</v>
      </c>
      <c r="S38" s="214"/>
      <c r="T38" s="215"/>
      <c r="U38" s="216"/>
      <c r="V38" s="36"/>
      <c r="W38" s="13"/>
      <c r="X38" s="14"/>
      <c r="Y38" s="13"/>
      <c r="Z38" s="16"/>
    </row>
    <row r="39" spans="1:26" ht="24" customHeight="1" thickBot="1">
      <c r="A39" s="393" t="s">
        <v>26</v>
      </c>
      <c r="B39" s="405"/>
      <c r="C39" s="44" t="s">
        <v>435</v>
      </c>
      <c r="D39" s="70">
        <v>15</v>
      </c>
      <c r="E39" s="70" t="s">
        <v>436</v>
      </c>
      <c r="F39" s="21">
        <f t="shared" si="16"/>
        <v>17.475728155339805</v>
      </c>
      <c r="G39" s="218"/>
      <c r="H39" s="70"/>
      <c r="I39" s="42"/>
      <c r="J39" s="21">
        <f t="shared" si="17"/>
        <v>0</v>
      </c>
      <c r="K39" s="219"/>
      <c r="L39" s="223"/>
      <c r="M39" s="215"/>
      <c r="N39" s="21">
        <f t="shared" si="18"/>
        <v>0</v>
      </c>
      <c r="O39" s="346"/>
      <c r="P39" s="406"/>
      <c r="Q39" s="407"/>
      <c r="R39" s="21">
        <f t="shared" si="19"/>
        <v>0</v>
      </c>
      <c r="S39" s="368" t="s">
        <v>4</v>
      </c>
      <c r="T39" s="355"/>
      <c r="U39" s="369"/>
      <c r="V39" s="36"/>
      <c r="W39" s="13"/>
      <c r="X39" s="14"/>
      <c r="Y39" s="13"/>
      <c r="Z39" s="16"/>
    </row>
    <row r="40" spans="1:26" ht="24" customHeight="1" thickBot="1">
      <c r="A40" s="395" t="s">
        <v>62</v>
      </c>
      <c r="B40" s="396"/>
      <c r="C40" s="70" t="s">
        <v>437</v>
      </c>
      <c r="D40" s="70"/>
      <c r="E40" s="70"/>
      <c r="F40" s="21">
        <f t="shared" si="16"/>
        <v>0</v>
      </c>
      <c r="G40" s="44" t="s">
        <v>152</v>
      </c>
      <c r="H40" s="70">
        <v>0.5</v>
      </c>
      <c r="I40" s="42" t="s">
        <v>30</v>
      </c>
      <c r="J40" s="21">
        <f t="shared" si="17"/>
        <v>0.58252427184466016</v>
      </c>
      <c r="K40" s="219"/>
      <c r="L40" s="223"/>
      <c r="M40" s="26"/>
      <c r="N40" s="21">
        <f t="shared" si="18"/>
        <v>0</v>
      </c>
      <c r="O40" s="218" t="s">
        <v>321</v>
      </c>
      <c r="P40" s="223"/>
      <c r="Q40" s="26"/>
      <c r="R40" s="21">
        <f t="shared" si="19"/>
        <v>0</v>
      </c>
      <c r="S40" s="370"/>
      <c r="T40" s="371"/>
      <c r="U40" s="372"/>
      <c r="V40" s="36"/>
      <c r="W40" s="13"/>
      <c r="X40" s="14"/>
      <c r="Y40" s="13"/>
      <c r="Z40" s="16"/>
    </row>
    <row r="41" spans="1:26" ht="24" customHeight="1" thickBot="1">
      <c r="A41" s="397"/>
      <c r="B41" s="398"/>
      <c r="C41" s="70"/>
      <c r="D41" s="70"/>
      <c r="E41" s="70"/>
      <c r="F41" s="21">
        <f t="shared" si="16"/>
        <v>0</v>
      </c>
      <c r="G41" s="219"/>
      <c r="H41" s="223"/>
      <c r="I41" s="223"/>
      <c r="J41" s="21">
        <f t="shared" si="17"/>
        <v>0</v>
      </c>
      <c r="K41" s="81"/>
      <c r="L41" s="29"/>
      <c r="M41" s="29"/>
      <c r="N41" s="21">
        <f t="shared" si="18"/>
        <v>0</v>
      </c>
      <c r="O41" s="44" t="s">
        <v>158</v>
      </c>
      <c r="P41" s="226">
        <v>1</v>
      </c>
      <c r="Q41" s="226" t="s">
        <v>30</v>
      </c>
      <c r="R41" s="21">
        <f t="shared" si="19"/>
        <v>1.1650485436893203</v>
      </c>
      <c r="S41" s="380">
        <v>515</v>
      </c>
      <c r="T41" s="381"/>
      <c r="U41" s="30" t="s">
        <v>18</v>
      </c>
      <c r="V41" s="37"/>
      <c r="W41" s="17"/>
      <c r="X41" s="18"/>
      <c r="Y41" s="17"/>
      <c r="Z41" s="19"/>
    </row>
    <row r="42" spans="1:26" ht="24" customHeight="1">
      <c r="A42" s="386">
        <v>43441</v>
      </c>
      <c r="B42" s="387"/>
      <c r="C42" s="390" t="s">
        <v>441</v>
      </c>
      <c r="D42" s="391"/>
      <c r="E42" s="391"/>
      <c r="F42" s="22">
        <f>SUM(F43:F49)</f>
        <v>41.941747572815537</v>
      </c>
      <c r="G42" s="390" t="s">
        <v>243</v>
      </c>
      <c r="H42" s="391"/>
      <c r="I42" s="391"/>
      <c r="J42" s="22">
        <f>SUM(J43:J49)</f>
        <v>73.398058252427177</v>
      </c>
      <c r="K42" s="390" t="s">
        <v>15</v>
      </c>
      <c r="L42" s="391"/>
      <c r="M42" s="391"/>
      <c r="N42" s="22">
        <f>SUM(N43:N49)</f>
        <v>69.902912621359221</v>
      </c>
      <c r="O42" s="390" t="s">
        <v>245</v>
      </c>
      <c r="P42" s="391"/>
      <c r="Q42" s="391"/>
      <c r="R42" s="38">
        <f>SUM(R43:R49)</f>
        <v>34.95145631067961</v>
      </c>
      <c r="S42" s="346"/>
      <c r="T42" s="347"/>
      <c r="U42" s="348"/>
      <c r="V42" s="36"/>
      <c r="W42" s="13"/>
      <c r="X42" s="14"/>
      <c r="Y42" s="13"/>
      <c r="Z42" s="15"/>
    </row>
    <row r="43" spans="1:26" ht="24" customHeight="1">
      <c r="A43" s="388"/>
      <c r="B43" s="389"/>
      <c r="C43" s="219" t="s">
        <v>85</v>
      </c>
      <c r="D43" s="223">
        <v>8</v>
      </c>
      <c r="E43" s="223" t="s">
        <v>31</v>
      </c>
      <c r="F43" s="21">
        <f>D43*600/515</f>
        <v>9.3203883495145625</v>
      </c>
      <c r="G43" s="219" t="s">
        <v>61</v>
      </c>
      <c r="H43" s="223">
        <v>50</v>
      </c>
      <c r="I43" s="26" t="s">
        <v>16</v>
      </c>
      <c r="J43" s="21">
        <f>H43*600/515</f>
        <v>58.252427184466022</v>
      </c>
      <c r="K43" s="219" t="s">
        <v>19</v>
      </c>
      <c r="L43" s="223">
        <v>60</v>
      </c>
      <c r="M43" s="223" t="s">
        <v>16</v>
      </c>
      <c r="N43" s="21">
        <f>L43*600/515</f>
        <v>69.902912621359221</v>
      </c>
      <c r="O43" s="219" t="s">
        <v>444</v>
      </c>
      <c r="P43" s="223">
        <v>20</v>
      </c>
      <c r="Q43" s="26" t="s">
        <v>16</v>
      </c>
      <c r="R43" s="107">
        <f>P43*600/515</f>
        <v>23.300970873786408</v>
      </c>
      <c r="S43" s="214" t="s">
        <v>80</v>
      </c>
      <c r="T43" s="215">
        <v>3</v>
      </c>
      <c r="U43" s="216" t="s">
        <v>30</v>
      </c>
      <c r="V43" s="36"/>
      <c r="W43" s="13"/>
      <c r="X43" s="14"/>
      <c r="Y43" s="13"/>
      <c r="Z43" s="16"/>
    </row>
    <row r="44" spans="1:26" ht="19.5" customHeight="1">
      <c r="A44" s="388"/>
      <c r="B44" s="389"/>
      <c r="C44" s="219" t="s">
        <v>442</v>
      </c>
      <c r="D44" s="223">
        <v>15</v>
      </c>
      <c r="E44" s="223" t="s">
        <v>16</v>
      </c>
      <c r="F44" s="21">
        <f t="shared" ref="F44:F49" si="20">D44*600/515</f>
        <v>17.475728155339805</v>
      </c>
      <c r="G44" s="219" t="s">
        <v>58</v>
      </c>
      <c r="H44" s="223">
        <v>10</v>
      </c>
      <c r="I44" s="223" t="s">
        <v>16</v>
      </c>
      <c r="J44" s="21">
        <f t="shared" ref="J44:J49" si="21">H44*600/515</f>
        <v>11.650485436893204</v>
      </c>
      <c r="K44" s="219"/>
      <c r="L44" s="223"/>
      <c r="M44" s="223"/>
      <c r="N44" s="21">
        <f t="shared" ref="N44:N49" si="22">L44*600/515</f>
        <v>0</v>
      </c>
      <c r="O44" s="219" t="s">
        <v>133</v>
      </c>
      <c r="P44" s="223">
        <v>10</v>
      </c>
      <c r="Q44" s="223" t="s">
        <v>16</v>
      </c>
      <c r="R44" s="107">
        <f t="shared" ref="R44:R49" si="23">P44*600/515</f>
        <v>11.650485436893204</v>
      </c>
      <c r="S44" s="214" t="s">
        <v>451</v>
      </c>
      <c r="T44" s="215">
        <v>8</v>
      </c>
      <c r="U44" s="216" t="s">
        <v>30</v>
      </c>
      <c r="V44" s="36"/>
      <c r="W44" s="13"/>
      <c r="X44" s="14"/>
      <c r="Y44" s="13"/>
      <c r="Z44" s="16"/>
    </row>
    <row r="45" spans="1:26" ht="24" customHeight="1">
      <c r="A45" s="388"/>
      <c r="B45" s="389"/>
      <c r="C45" s="219" t="s">
        <v>64</v>
      </c>
      <c r="D45" s="223">
        <v>10</v>
      </c>
      <c r="E45" s="223" t="s">
        <v>16</v>
      </c>
      <c r="F45" s="21">
        <f t="shared" si="20"/>
        <v>11.650485436893204</v>
      </c>
      <c r="G45" s="219" t="s">
        <v>49</v>
      </c>
      <c r="H45" s="223">
        <v>3</v>
      </c>
      <c r="I45" s="223" t="s">
        <v>30</v>
      </c>
      <c r="J45" s="21">
        <f t="shared" si="21"/>
        <v>3.4951456310679609</v>
      </c>
      <c r="K45" s="219"/>
      <c r="L45" s="223"/>
      <c r="M45" s="223"/>
      <c r="N45" s="21">
        <f t="shared" si="22"/>
        <v>0</v>
      </c>
      <c r="O45" s="219"/>
      <c r="P45" s="223"/>
      <c r="Q45" s="26"/>
      <c r="R45" s="21">
        <f t="shared" si="23"/>
        <v>0</v>
      </c>
      <c r="S45" s="214" t="s">
        <v>453</v>
      </c>
      <c r="T45" s="215">
        <v>1</v>
      </c>
      <c r="U45" s="216" t="s">
        <v>30</v>
      </c>
      <c r="V45" s="36"/>
      <c r="W45" s="13"/>
      <c r="X45" s="14"/>
      <c r="Y45" s="13"/>
      <c r="Z45" s="16"/>
    </row>
    <row r="46" spans="1:26" ht="23.25" customHeight="1" thickBot="1">
      <c r="A46" s="388"/>
      <c r="B46" s="389"/>
      <c r="C46" s="90" t="s">
        <v>443</v>
      </c>
      <c r="D46" s="90">
        <v>3</v>
      </c>
      <c r="E46" s="223" t="s">
        <v>30</v>
      </c>
      <c r="F46" s="21">
        <f t="shared" si="20"/>
        <v>3.4951456310679609</v>
      </c>
      <c r="G46" s="225"/>
      <c r="H46" s="223"/>
      <c r="I46" s="223"/>
      <c r="J46" s="21">
        <f t="shared" si="21"/>
        <v>0</v>
      </c>
      <c r="K46" s="219"/>
      <c r="L46" s="223"/>
      <c r="M46" s="223"/>
      <c r="N46" s="21">
        <f t="shared" si="22"/>
        <v>0</v>
      </c>
      <c r="O46" s="219"/>
      <c r="P46" s="223"/>
      <c r="Q46" s="223"/>
      <c r="R46" s="21">
        <f t="shared" si="23"/>
        <v>0</v>
      </c>
      <c r="S46" s="214"/>
      <c r="T46" s="215"/>
      <c r="U46" s="216"/>
      <c r="V46" s="36"/>
      <c r="W46" s="13"/>
      <c r="X46" s="14"/>
      <c r="Y46" s="13"/>
      <c r="Z46" s="16"/>
    </row>
    <row r="47" spans="1:26" ht="24" customHeight="1" thickBot="1">
      <c r="A47" s="393" t="s">
        <v>27</v>
      </c>
      <c r="B47" s="394"/>
      <c r="C47" s="129"/>
      <c r="D47" s="215"/>
      <c r="E47" s="28"/>
      <c r="F47" s="21">
        <f t="shared" si="20"/>
        <v>0</v>
      </c>
      <c r="G47" s="225"/>
      <c r="H47" s="223"/>
      <c r="I47" s="26"/>
      <c r="J47" s="21">
        <f t="shared" si="21"/>
        <v>0</v>
      </c>
      <c r="K47" s="219"/>
      <c r="L47" s="223"/>
      <c r="M47" s="215"/>
      <c r="N47" s="21">
        <f t="shared" si="22"/>
        <v>0</v>
      </c>
      <c r="O47" s="219"/>
      <c r="P47" s="223"/>
      <c r="Q47" s="26"/>
      <c r="R47" s="21">
        <f t="shared" si="23"/>
        <v>0</v>
      </c>
      <c r="S47" s="368" t="s">
        <v>20</v>
      </c>
      <c r="T47" s="355"/>
      <c r="U47" s="369"/>
      <c r="V47" s="36"/>
      <c r="W47" s="13"/>
      <c r="X47" s="14"/>
      <c r="Y47" s="13"/>
      <c r="Z47" s="16"/>
    </row>
    <row r="48" spans="1:26" ht="24" customHeight="1">
      <c r="A48" s="395" t="s">
        <v>440</v>
      </c>
      <c r="B48" s="396"/>
      <c r="C48" s="227"/>
      <c r="D48" s="70"/>
      <c r="E48" s="42"/>
      <c r="F48" s="21">
        <f t="shared" si="20"/>
        <v>0</v>
      </c>
      <c r="G48" s="219"/>
      <c r="H48" s="223"/>
      <c r="I48" s="26"/>
      <c r="J48" s="21">
        <f t="shared" si="21"/>
        <v>0</v>
      </c>
      <c r="K48" s="219"/>
      <c r="L48" s="223"/>
      <c r="M48" s="26"/>
      <c r="N48" s="21">
        <f t="shared" si="22"/>
        <v>0</v>
      </c>
      <c r="O48" s="219"/>
      <c r="P48" s="223"/>
      <c r="Q48" s="26"/>
      <c r="R48" s="21">
        <f t="shared" si="23"/>
        <v>0</v>
      </c>
      <c r="S48" s="370"/>
      <c r="T48" s="371"/>
      <c r="U48" s="372"/>
      <c r="V48" s="36"/>
      <c r="W48" s="13"/>
      <c r="X48" s="14"/>
      <c r="Y48" s="13"/>
      <c r="Z48" s="16"/>
    </row>
    <row r="49" spans="1:26" ht="24" customHeight="1" thickBot="1">
      <c r="A49" s="408"/>
      <c r="B49" s="409"/>
      <c r="C49" s="91"/>
      <c r="D49" s="88"/>
      <c r="E49" s="89"/>
      <c r="F49" s="92">
        <f t="shared" si="20"/>
        <v>0</v>
      </c>
      <c r="G49" s="217"/>
      <c r="H49" s="31"/>
      <c r="I49" s="31"/>
      <c r="J49" s="92">
        <f t="shared" si="21"/>
        <v>0</v>
      </c>
      <c r="K49" s="217"/>
      <c r="L49" s="31"/>
      <c r="M49" s="31"/>
      <c r="N49" s="92">
        <f t="shared" si="22"/>
        <v>0</v>
      </c>
      <c r="O49" s="217"/>
      <c r="P49" s="31"/>
      <c r="Q49" s="31"/>
      <c r="R49" s="92">
        <f t="shared" si="23"/>
        <v>0</v>
      </c>
      <c r="S49" s="380"/>
      <c r="T49" s="381"/>
      <c r="U49" s="30" t="s">
        <v>17</v>
      </c>
      <c r="V49" s="37"/>
      <c r="W49" s="17"/>
      <c r="X49" s="18"/>
      <c r="Y49" s="17"/>
      <c r="Z49" s="19"/>
    </row>
    <row r="50" spans="1:26" ht="20.25" thickBot="1">
      <c r="A50" s="93"/>
      <c r="B50" s="94"/>
      <c r="C50" s="95"/>
      <c r="D50" s="93"/>
      <c r="E50" s="93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</row>
    <row r="51" spans="1:26">
      <c r="A51" s="33"/>
      <c r="B51" s="41"/>
      <c r="C51" s="33"/>
      <c r="D51" s="33"/>
      <c r="E51" s="3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6">
      <c r="A52" s="33"/>
      <c r="B52" s="41"/>
      <c r="C52" s="33"/>
      <c r="D52" s="33"/>
      <c r="E52" s="3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6">
      <c r="A53" s="33"/>
      <c r="B53" s="41"/>
      <c r="C53" s="33"/>
      <c r="D53" s="33"/>
      <c r="E53" s="3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6">
      <c r="A54" s="33"/>
      <c r="B54" s="41"/>
      <c r="C54" s="33"/>
      <c r="D54" s="33"/>
      <c r="E54" s="3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6">
      <c r="A55" s="33"/>
      <c r="B55" s="41"/>
      <c r="C55" s="33"/>
      <c r="D55" s="33"/>
      <c r="E55" s="3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6">
      <c r="A56" s="33"/>
      <c r="B56" s="41"/>
      <c r="C56" s="33"/>
      <c r="D56" s="33"/>
      <c r="E56" s="3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6">
      <c r="A57" s="33"/>
      <c r="B57" s="41"/>
      <c r="C57" s="33"/>
      <c r="D57" s="33"/>
      <c r="E57" s="3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6">
      <c r="A58" s="33"/>
      <c r="B58" s="41"/>
      <c r="C58" s="33"/>
      <c r="D58" s="33"/>
      <c r="E58" s="3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</sheetData>
  <mergeCells count="64">
    <mergeCell ref="S42:U42"/>
    <mergeCell ref="A47:B47"/>
    <mergeCell ref="S47:U48"/>
    <mergeCell ref="A48:B49"/>
    <mergeCell ref="S49:T49"/>
    <mergeCell ref="A42:B46"/>
    <mergeCell ref="C42:E42"/>
    <mergeCell ref="G42:I42"/>
    <mergeCell ref="K42:M42"/>
    <mergeCell ref="O42:Q42"/>
    <mergeCell ref="A39:B39"/>
    <mergeCell ref="O39:Q39"/>
    <mergeCell ref="S39:U40"/>
    <mergeCell ref="A40:B41"/>
    <mergeCell ref="S41:T41"/>
    <mergeCell ref="S33:U33"/>
    <mergeCell ref="K25:M25"/>
    <mergeCell ref="A30:B30"/>
    <mergeCell ref="S30:U31"/>
    <mergeCell ref="A31:B32"/>
    <mergeCell ref="K31:M31"/>
    <mergeCell ref="S32:T32"/>
    <mergeCell ref="A33:B38"/>
    <mergeCell ref="C33:E33"/>
    <mergeCell ref="G33:I33"/>
    <mergeCell ref="K33:M33"/>
    <mergeCell ref="O33:Q33"/>
    <mergeCell ref="A19:B19"/>
    <mergeCell ref="S19:U20"/>
    <mergeCell ref="A20:B21"/>
    <mergeCell ref="S21:U21"/>
    <mergeCell ref="A22:B27"/>
    <mergeCell ref="C22:E22"/>
    <mergeCell ref="G22:I22"/>
    <mergeCell ref="K22:M22"/>
    <mergeCell ref="O22:Q22"/>
    <mergeCell ref="S22:U22"/>
    <mergeCell ref="S13:U13"/>
    <mergeCell ref="A10:B10"/>
    <mergeCell ref="S10:U11"/>
    <mergeCell ref="A11:B12"/>
    <mergeCell ref="K12:M12"/>
    <mergeCell ref="S12:T12"/>
    <mergeCell ref="A13:B18"/>
    <mergeCell ref="C13:E13"/>
    <mergeCell ref="G13:I13"/>
    <mergeCell ref="K13:M13"/>
    <mergeCell ref="O13:Q13"/>
    <mergeCell ref="S4:U4"/>
    <mergeCell ref="A1:U1"/>
    <mergeCell ref="E2:F2"/>
    <mergeCell ref="I2:J2"/>
    <mergeCell ref="S2:U2"/>
    <mergeCell ref="A3:B3"/>
    <mergeCell ref="C3:E3"/>
    <mergeCell ref="G3:I3"/>
    <mergeCell ref="K3:M3"/>
    <mergeCell ref="O3:Q3"/>
    <mergeCell ref="S3:U3"/>
    <mergeCell ref="A4:B9"/>
    <mergeCell ref="C4:E4"/>
    <mergeCell ref="G4:I4"/>
    <mergeCell ref="K4:M4"/>
    <mergeCell ref="O4:Q4"/>
  </mergeCells>
  <phoneticPr fontId="4" type="noConversion"/>
  <pageMargins left="0" right="0" top="0" bottom="0" header="0" footer="0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6"/>
  <sheetViews>
    <sheetView view="pageBreakPreview" zoomScale="73" zoomScaleNormal="73" zoomScaleSheetLayoutView="73" workbookViewId="0">
      <selection activeCell="Q6" sqref="Q6"/>
    </sheetView>
  </sheetViews>
  <sheetFormatPr defaultRowHeight="19.5"/>
  <cols>
    <col min="1" max="2" width="7.25" style="3" customWidth="1"/>
    <col min="3" max="3" width="11.875" style="34" customWidth="1"/>
    <col min="4" max="4" width="7" style="34" customWidth="1"/>
    <col min="5" max="5" width="3.875" style="34" customWidth="1"/>
    <col min="6" max="6" width="4.875" style="34" customWidth="1"/>
    <col min="7" max="7" width="11.875" style="34" customWidth="1"/>
    <col min="8" max="8" width="7" style="34" customWidth="1"/>
    <col min="9" max="9" width="3.875" style="34" customWidth="1"/>
    <col min="10" max="10" width="4.875" style="34" customWidth="1"/>
    <col min="11" max="11" width="11.875" style="34" customWidth="1"/>
    <col min="12" max="12" width="7" style="34" customWidth="1"/>
    <col min="13" max="13" width="3.875" style="34" customWidth="1"/>
    <col min="14" max="14" width="4.875" style="34" customWidth="1"/>
    <col min="15" max="15" width="11.875" style="34" customWidth="1"/>
    <col min="16" max="16" width="7" style="34" customWidth="1"/>
    <col min="17" max="17" width="3.875" style="34" customWidth="1"/>
    <col min="18" max="18" width="4.875" style="34" customWidth="1"/>
    <col min="19" max="19" width="9" style="34"/>
    <col min="20" max="20" width="5.375" style="34" customWidth="1"/>
    <col min="21" max="21" width="4.875" style="3" customWidth="1"/>
    <col min="22" max="22" width="10.875" style="3" customWidth="1"/>
    <col min="23" max="23" width="8.875" style="3" customWidth="1"/>
    <col min="24" max="24" width="19.125" style="3" customWidth="1"/>
    <col min="25" max="25" width="8.875" style="3" customWidth="1"/>
    <col min="26" max="26" width="10.875" style="3" customWidth="1"/>
    <col min="27" max="29" width="6.75" style="3" customWidth="1"/>
    <col min="30" max="30" width="13.375" style="3" customWidth="1"/>
    <col min="31" max="31" width="6.875" style="3" customWidth="1"/>
    <col min="32" max="32" width="8.625" style="3" customWidth="1"/>
    <col min="33" max="34" width="13.375" style="3" customWidth="1"/>
    <col min="35" max="16384" width="9" style="3"/>
  </cols>
  <sheetData>
    <row r="1" spans="1:26" ht="27">
      <c r="A1" s="349" t="s">
        <v>407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2"/>
      <c r="W1" s="2"/>
      <c r="X1" s="2"/>
      <c r="Y1" s="2"/>
      <c r="Z1" s="2"/>
    </row>
    <row r="2" spans="1:26" ht="23.25" customHeight="1" thickBot="1">
      <c r="A2" s="4"/>
      <c r="B2" s="4"/>
      <c r="C2" s="5"/>
      <c r="D2" s="6"/>
      <c r="E2" s="350" t="s">
        <v>5</v>
      </c>
      <c r="F2" s="350"/>
      <c r="G2" s="46">
        <v>485</v>
      </c>
      <c r="H2" s="7"/>
      <c r="I2" s="350" t="s">
        <v>6</v>
      </c>
      <c r="J2" s="350"/>
      <c r="K2" s="46">
        <v>10</v>
      </c>
      <c r="L2" s="7"/>
      <c r="M2" s="7"/>
      <c r="N2" s="8"/>
      <c r="O2" s="7" t="s">
        <v>7</v>
      </c>
      <c r="P2" s="7"/>
      <c r="Q2" s="7"/>
      <c r="R2" s="8"/>
      <c r="S2" s="351" t="s">
        <v>21</v>
      </c>
      <c r="T2" s="351"/>
      <c r="U2" s="351"/>
      <c r="V2" s="2"/>
      <c r="W2" s="2"/>
      <c r="X2" s="2"/>
      <c r="Y2" s="2"/>
      <c r="Z2" s="2"/>
    </row>
    <row r="3" spans="1:26" ht="24" customHeight="1">
      <c r="A3" s="352" t="s">
        <v>9</v>
      </c>
      <c r="B3" s="353"/>
      <c r="C3" s="354" t="s">
        <v>10</v>
      </c>
      <c r="D3" s="355"/>
      <c r="E3" s="355"/>
      <c r="F3" s="9"/>
      <c r="G3" s="354" t="s">
        <v>11</v>
      </c>
      <c r="H3" s="355"/>
      <c r="I3" s="355"/>
      <c r="J3" s="9"/>
      <c r="K3" s="354" t="s">
        <v>12</v>
      </c>
      <c r="L3" s="355"/>
      <c r="M3" s="355"/>
      <c r="N3" s="9"/>
      <c r="O3" s="354" t="s">
        <v>13</v>
      </c>
      <c r="P3" s="355"/>
      <c r="Q3" s="355"/>
      <c r="R3" s="9"/>
      <c r="S3" s="356" t="s">
        <v>14</v>
      </c>
      <c r="T3" s="357"/>
      <c r="U3" s="358"/>
      <c r="V3" s="76"/>
      <c r="W3" s="10"/>
      <c r="X3" s="11"/>
      <c r="Y3" s="12"/>
      <c r="Z3" s="12"/>
    </row>
    <row r="4" spans="1:26" ht="23.25" customHeight="1">
      <c r="A4" s="359">
        <v>43444</v>
      </c>
      <c r="B4" s="360"/>
      <c r="C4" s="364" t="s">
        <v>247</v>
      </c>
      <c r="D4" s="365"/>
      <c r="E4" s="365"/>
      <c r="F4" s="20">
        <f>SUM(F5:F12)</f>
        <v>78.640776699029132</v>
      </c>
      <c r="G4" s="364" t="s">
        <v>249</v>
      </c>
      <c r="H4" s="365"/>
      <c r="I4" s="365"/>
      <c r="J4" s="20">
        <f>SUM(J5:J12)</f>
        <v>94.368932038834956</v>
      </c>
      <c r="K4" s="364" t="s">
        <v>15</v>
      </c>
      <c r="L4" s="365"/>
      <c r="M4" s="365"/>
      <c r="N4" s="20">
        <f>SUM(N5:N12)</f>
        <v>69.902912621359221</v>
      </c>
      <c r="O4" s="364" t="s">
        <v>250</v>
      </c>
      <c r="P4" s="365"/>
      <c r="Q4" s="365"/>
      <c r="R4" s="35">
        <f>SUM(R5:R12)</f>
        <v>22.135922330097085</v>
      </c>
      <c r="S4" s="346"/>
      <c r="T4" s="347"/>
      <c r="U4" s="348"/>
      <c r="V4" s="36"/>
      <c r="W4" s="13"/>
      <c r="X4" s="14"/>
      <c r="Y4" s="13"/>
      <c r="Z4" s="15"/>
    </row>
    <row r="5" spans="1:26" ht="24" customHeight="1">
      <c r="A5" s="361"/>
      <c r="B5" s="362"/>
      <c r="C5" s="118" t="s">
        <v>446</v>
      </c>
      <c r="D5" s="25">
        <v>40</v>
      </c>
      <c r="E5" s="25" t="s">
        <v>53</v>
      </c>
      <c r="F5" s="21">
        <f>D5*600/515</f>
        <v>46.601941747572816</v>
      </c>
      <c r="G5" s="118" t="s">
        <v>83</v>
      </c>
      <c r="H5" s="25">
        <v>60</v>
      </c>
      <c r="I5" s="26" t="s">
        <v>16</v>
      </c>
      <c r="J5" s="21">
        <f>H5*600/515</f>
        <v>69.902912621359221</v>
      </c>
      <c r="K5" s="77" t="s">
        <v>15</v>
      </c>
      <c r="L5" s="25">
        <v>60</v>
      </c>
      <c r="M5" s="25" t="s">
        <v>16</v>
      </c>
      <c r="N5" s="21">
        <f>L5*600/515</f>
        <v>69.902912621359221</v>
      </c>
      <c r="O5" s="118" t="s">
        <v>52</v>
      </c>
      <c r="P5" s="25">
        <v>10</v>
      </c>
      <c r="Q5" s="223" t="s">
        <v>16</v>
      </c>
      <c r="R5" s="21">
        <f>P5*600/515</f>
        <v>11.650485436893204</v>
      </c>
      <c r="S5" s="113" t="s">
        <v>454</v>
      </c>
      <c r="T5" s="74">
        <v>3</v>
      </c>
      <c r="U5" s="115" t="s">
        <v>455</v>
      </c>
      <c r="V5" s="36"/>
      <c r="W5" s="13"/>
      <c r="X5" s="14"/>
      <c r="Y5" s="13"/>
      <c r="Z5" s="16"/>
    </row>
    <row r="6" spans="1:26" ht="23.25" customHeight="1">
      <c r="A6" s="361"/>
      <c r="B6" s="362"/>
      <c r="C6" s="118" t="s">
        <v>119</v>
      </c>
      <c r="D6" s="25">
        <v>25</v>
      </c>
      <c r="E6" s="25" t="s">
        <v>53</v>
      </c>
      <c r="F6" s="21">
        <f t="shared" ref="F6:F12" si="0">D6*600/515</f>
        <v>29.126213592233011</v>
      </c>
      <c r="G6" s="118" t="s">
        <v>157</v>
      </c>
      <c r="H6" s="25">
        <v>5</v>
      </c>
      <c r="I6" s="25" t="s">
        <v>16</v>
      </c>
      <c r="J6" s="21">
        <f t="shared" ref="J6:J12" si="1">H6*600/515</f>
        <v>5.825242718446602</v>
      </c>
      <c r="K6" s="77"/>
      <c r="L6" s="25"/>
      <c r="M6" s="25"/>
      <c r="N6" s="21">
        <f t="shared" ref="N6:N12" si="2">L6*600/515</f>
        <v>0</v>
      </c>
      <c r="O6" s="118" t="s">
        <v>451</v>
      </c>
      <c r="P6" s="25">
        <v>8</v>
      </c>
      <c r="Q6" s="25" t="s">
        <v>16</v>
      </c>
      <c r="R6" s="21">
        <f t="shared" ref="R6:R12" si="3">P6*600/515</f>
        <v>9.3203883495145625</v>
      </c>
      <c r="S6" s="108" t="s">
        <v>67</v>
      </c>
      <c r="T6" s="109">
        <v>4</v>
      </c>
      <c r="U6" s="110" t="s">
        <v>30</v>
      </c>
      <c r="V6" s="36"/>
      <c r="W6" s="13"/>
      <c r="X6" s="14"/>
      <c r="Y6" s="13"/>
      <c r="Z6" s="16"/>
    </row>
    <row r="7" spans="1:26" ht="24" customHeight="1">
      <c r="A7" s="361"/>
      <c r="B7" s="362"/>
      <c r="C7" s="118"/>
      <c r="D7" s="25"/>
      <c r="E7" s="25"/>
      <c r="F7" s="21">
        <f t="shared" si="0"/>
        <v>0</v>
      </c>
      <c r="G7" s="118" t="s">
        <v>54</v>
      </c>
      <c r="H7" s="25">
        <v>15</v>
      </c>
      <c r="I7" s="26" t="s">
        <v>16</v>
      </c>
      <c r="J7" s="21">
        <f t="shared" si="1"/>
        <v>17.475728155339805</v>
      </c>
      <c r="K7" s="77"/>
      <c r="L7" s="25"/>
      <c r="M7" s="25"/>
      <c r="N7" s="21">
        <f t="shared" si="2"/>
        <v>0</v>
      </c>
      <c r="O7" s="118"/>
      <c r="P7" s="25"/>
      <c r="Q7" s="25"/>
      <c r="R7" s="21">
        <f t="shared" si="3"/>
        <v>0</v>
      </c>
      <c r="S7" s="111" t="s">
        <v>69</v>
      </c>
      <c r="T7" s="25">
        <v>1</v>
      </c>
      <c r="U7" s="110" t="s">
        <v>30</v>
      </c>
      <c r="V7" s="36"/>
      <c r="W7" s="13"/>
      <c r="X7" s="14"/>
      <c r="Y7" s="13"/>
      <c r="Z7" s="16"/>
    </row>
    <row r="8" spans="1:26" ht="24" customHeight="1">
      <c r="A8" s="361"/>
      <c r="B8" s="363"/>
      <c r="C8" s="151"/>
      <c r="D8" s="25"/>
      <c r="E8" s="152"/>
      <c r="F8" s="21">
        <f t="shared" si="0"/>
        <v>0</v>
      </c>
      <c r="G8" s="77"/>
      <c r="H8" s="25"/>
      <c r="I8" s="25"/>
      <c r="J8" s="21">
        <f t="shared" si="1"/>
        <v>0</v>
      </c>
      <c r="K8" s="77"/>
      <c r="L8" s="25"/>
      <c r="M8" s="25"/>
      <c r="N8" s="21">
        <f t="shared" si="2"/>
        <v>0</v>
      </c>
      <c r="O8" s="124"/>
      <c r="P8" s="25"/>
      <c r="Q8" s="128"/>
      <c r="R8" s="21">
        <f t="shared" si="3"/>
        <v>0</v>
      </c>
      <c r="S8" s="111" t="s">
        <v>70</v>
      </c>
      <c r="T8" s="25">
        <v>5</v>
      </c>
      <c r="U8" s="110" t="s">
        <v>30</v>
      </c>
      <c r="V8" s="36"/>
      <c r="W8" s="13"/>
      <c r="X8" s="14"/>
      <c r="Y8" s="13"/>
      <c r="Z8" s="16"/>
    </row>
    <row r="9" spans="1:26" ht="24" customHeight="1" thickBot="1">
      <c r="A9" s="361"/>
      <c r="B9" s="363"/>
      <c r="C9" s="77"/>
      <c r="D9" s="25"/>
      <c r="E9" s="25"/>
      <c r="F9" s="21">
        <f t="shared" si="0"/>
        <v>0</v>
      </c>
      <c r="G9" s="77"/>
      <c r="H9" s="25"/>
      <c r="I9" s="25"/>
      <c r="J9" s="21">
        <f t="shared" si="1"/>
        <v>0</v>
      </c>
      <c r="K9" s="77"/>
      <c r="L9" s="25"/>
      <c r="M9" s="25"/>
      <c r="N9" s="21">
        <f t="shared" si="2"/>
        <v>0</v>
      </c>
      <c r="O9" s="77"/>
      <c r="P9" s="25"/>
      <c r="Q9" s="26"/>
      <c r="R9" s="21">
        <f t="shared" si="3"/>
        <v>0</v>
      </c>
      <c r="S9" s="108" t="s">
        <v>81</v>
      </c>
      <c r="T9" s="109">
        <v>3</v>
      </c>
      <c r="U9" s="110" t="s">
        <v>17</v>
      </c>
      <c r="V9" s="36"/>
      <c r="W9" s="13"/>
      <c r="X9" s="14"/>
      <c r="Y9" s="13"/>
      <c r="Z9" s="16"/>
    </row>
    <row r="10" spans="1:26" ht="24" customHeight="1" thickBot="1">
      <c r="A10" s="366" t="s">
        <v>22</v>
      </c>
      <c r="B10" s="367"/>
      <c r="C10" s="80" t="s">
        <v>447</v>
      </c>
      <c r="D10" s="70"/>
      <c r="E10" s="70"/>
      <c r="F10" s="21">
        <f t="shared" si="0"/>
        <v>0</v>
      </c>
      <c r="G10" s="149"/>
      <c r="H10" s="70"/>
      <c r="I10" s="70"/>
      <c r="J10" s="21">
        <f t="shared" si="1"/>
        <v>0</v>
      </c>
      <c r="K10" s="77"/>
      <c r="L10" s="25"/>
      <c r="M10" s="74"/>
      <c r="N10" s="21">
        <f t="shared" si="2"/>
        <v>0</v>
      </c>
      <c r="O10" s="218" t="s">
        <v>452</v>
      </c>
      <c r="P10" s="70"/>
      <c r="Q10" s="70"/>
      <c r="R10" s="21">
        <f t="shared" si="3"/>
        <v>0</v>
      </c>
      <c r="S10" s="368"/>
      <c r="T10" s="355"/>
      <c r="U10" s="369"/>
      <c r="V10" s="36"/>
      <c r="W10" s="13"/>
      <c r="X10" s="14"/>
      <c r="Y10" s="13"/>
      <c r="Z10" s="16"/>
    </row>
    <row r="11" spans="1:26" ht="24" customHeight="1">
      <c r="A11" s="373" t="s">
        <v>445</v>
      </c>
      <c r="B11" s="374"/>
      <c r="C11" s="78" t="s">
        <v>448</v>
      </c>
      <c r="D11" s="70">
        <v>2</v>
      </c>
      <c r="E11" s="42" t="s">
        <v>149</v>
      </c>
      <c r="F11" s="21">
        <f t="shared" si="0"/>
        <v>2.3300970873786406</v>
      </c>
      <c r="G11" s="78" t="s">
        <v>450</v>
      </c>
      <c r="H11" s="70">
        <v>1</v>
      </c>
      <c r="I11" s="70" t="s">
        <v>30</v>
      </c>
      <c r="J11" s="21">
        <f t="shared" si="1"/>
        <v>1.1650485436893203</v>
      </c>
      <c r="K11" s="77"/>
      <c r="L11" s="25"/>
      <c r="M11" s="26"/>
      <c r="N11" s="21">
        <f t="shared" si="2"/>
        <v>0</v>
      </c>
      <c r="O11" s="227" t="s">
        <v>453</v>
      </c>
      <c r="P11" s="70">
        <v>1</v>
      </c>
      <c r="Q11" s="70" t="s">
        <v>30</v>
      </c>
      <c r="R11" s="21">
        <f t="shared" si="3"/>
        <v>1.1650485436893203</v>
      </c>
      <c r="S11" s="370"/>
      <c r="T11" s="371"/>
      <c r="U11" s="372"/>
      <c r="V11" s="36"/>
      <c r="W11" s="13"/>
      <c r="X11" s="14"/>
      <c r="Y11" s="13"/>
      <c r="Z11" s="16"/>
    </row>
    <row r="12" spans="1:26" ht="24" customHeight="1" thickBot="1">
      <c r="A12" s="375"/>
      <c r="B12" s="376"/>
      <c r="C12" s="227" t="s">
        <v>449</v>
      </c>
      <c r="D12" s="70">
        <v>0.5</v>
      </c>
      <c r="E12" s="42" t="s">
        <v>30</v>
      </c>
      <c r="F12" s="21">
        <f t="shared" si="0"/>
        <v>0.58252427184466016</v>
      </c>
      <c r="G12" s="77"/>
      <c r="H12" s="25"/>
      <c r="I12" s="25"/>
      <c r="J12" s="21">
        <f t="shared" si="1"/>
        <v>0</v>
      </c>
      <c r="K12" s="377"/>
      <c r="L12" s="378"/>
      <c r="M12" s="379"/>
      <c r="N12" s="21">
        <f t="shared" si="2"/>
        <v>0</v>
      </c>
      <c r="O12" s="79"/>
      <c r="P12" s="31"/>
      <c r="Q12" s="31"/>
      <c r="R12" s="21">
        <f t="shared" si="3"/>
        <v>0</v>
      </c>
      <c r="S12" s="380"/>
      <c r="T12" s="381"/>
      <c r="U12" s="30"/>
      <c r="V12" s="37"/>
      <c r="W12" s="17"/>
      <c r="X12" s="18"/>
      <c r="Y12" s="17"/>
      <c r="Z12" s="19"/>
    </row>
    <row r="13" spans="1:26" ht="24" customHeight="1">
      <c r="A13" s="361">
        <v>43445</v>
      </c>
      <c r="B13" s="382"/>
      <c r="C13" s="364" t="s">
        <v>457</v>
      </c>
      <c r="D13" s="365"/>
      <c r="E13" s="365"/>
      <c r="F13" s="20">
        <f>SUM(F14:F21)</f>
        <v>104.85436893203885</v>
      </c>
      <c r="G13" s="364" t="s">
        <v>468</v>
      </c>
      <c r="H13" s="365"/>
      <c r="I13" s="365"/>
      <c r="J13" s="20">
        <f>SUM(J14:J21)</f>
        <v>82.71844660194175</v>
      </c>
      <c r="K13" s="364" t="s">
        <v>15</v>
      </c>
      <c r="L13" s="365"/>
      <c r="M13" s="365"/>
      <c r="N13" s="20">
        <f>SUM(N14:N21)</f>
        <v>69.902912621359221</v>
      </c>
      <c r="O13" s="364" t="s">
        <v>472</v>
      </c>
      <c r="P13" s="365"/>
      <c r="Q13" s="365"/>
      <c r="R13" s="20">
        <f>SUM(R14:R21)</f>
        <v>46.601941747572816</v>
      </c>
      <c r="S13" s="346"/>
      <c r="T13" s="347"/>
      <c r="U13" s="348"/>
      <c r="V13" s="36"/>
      <c r="W13" s="13"/>
      <c r="X13" s="14"/>
      <c r="Y13" s="13"/>
      <c r="Z13" s="15"/>
    </row>
    <row r="14" spans="1:26" ht="24" customHeight="1">
      <c r="A14" s="383"/>
      <c r="B14" s="382"/>
      <c r="C14" s="118" t="s">
        <v>462</v>
      </c>
      <c r="D14" s="25">
        <v>30</v>
      </c>
      <c r="E14" s="25" t="s">
        <v>53</v>
      </c>
      <c r="F14" s="21">
        <f>D14*600/515</f>
        <v>34.95145631067961</v>
      </c>
      <c r="G14" s="118" t="s">
        <v>469</v>
      </c>
      <c r="H14" s="25">
        <v>65</v>
      </c>
      <c r="I14" s="71" t="s">
        <v>16</v>
      </c>
      <c r="J14" s="21">
        <f>H14*600/515</f>
        <v>75.728155339805824</v>
      </c>
      <c r="K14" s="77" t="s">
        <v>15</v>
      </c>
      <c r="L14" s="25">
        <v>60</v>
      </c>
      <c r="M14" s="25" t="s">
        <v>16</v>
      </c>
      <c r="N14" s="21">
        <f>L14*600/515</f>
        <v>69.902912621359221</v>
      </c>
      <c r="O14" s="118" t="s">
        <v>473</v>
      </c>
      <c r="P14" s="25">
        <v>30</v>
      </c>
      <c r="Q14" s="25" t="s">
        <v>455</v>
      </c>
      <c r="R14" s="21">
        <f>P14*600/515</f>
        <v>34.95145631067961</v>
      </c>
      <c r="S14" s="155" t="s">
        <v>475</v>
      </c>
      <c r="T14" s="114">
        <v>1</v>
      </c>
      <c r="U14" s="156" t="s">
        <v>455</v>
      </c>
      <c r="V14" s="36"/>
      <c r="W14" s="13"/>
      <c r="X14" s="14"/>
      <c r="Y14" s="13"/>
      <c r="Z14" s="16"/>
    </row>
    <row r="15" spans="1:26" ht="24" customHeight="1">
      <c r="A15" s="383"/>
      <c r="B15" s="382"/>
      <c r="C15" s="118" t="s">
        <v>77</v>
      </c>
      <c r="D15" s="25">
        <v>30</v>
      </c>
      <c r="E15" s="25" t="s">
        <v>53</v>
      </c>
      <c r="F15" s="21">
        <f t="shared" ref="F15:F16" si="4">D15*600/515</f>
        <v>34.95145631067961</v>
      </c>
      <c r="G15" s="118" t="s">
        <v>470</v>
      </c>
      <c r="H15" s="25">
        <v>5</v>
      </c>
      <c r="I15" s="25" t="s">
        <v>16</v>
      </c>
      <c r="J15" s="21">
        <f t="shared" ref="J15:J16" si="5">H15*600/515</f>
        <v>5.825242718446602</v>
      </c>
      <c r="K15" s="77"/>
      <c r="L15" s="25"/>
      <c r="M15" s="25"/>
      <c r="N15" s="21">
        <f t="shared" ref="N15:N16" si="6">L15*600/515</f>
        <v>0</v>
      </c>
      <c r="O15" s="151" t="s">
        <v>474</v>
      </c>
      <c r="P15" s="25">
        <v>10</v>
      </c>
      <c r="Q15" s="25" t="s">
        <v>455</v>
      </c>
      <c r="R15" s="21">
        <f t="shared" ref="R15:R16" si="7">P15*600/515</f>
        <v>11.650485436893204</v>
      </c>
      <c r="S15" s="113" t="s">
        <v>476</v>
      </c>
      <c r="T15" s="114">
        <v>25</v>
      </c>
      <c r="U15" s="115" t="s">
        <v>455</v>
      </c>
      <c r="V15" s="36"/>
      <c r="W15" s="13"/>
      <c r="X15" s="14"/>
      <c r="Y15" s="13"/>
      <c r="Z15" s="16"/>
    </row>
    <row r="16" spans="1:26" ht="24" customHeight="1">
      <c r="A16" s="383"/>
      <c r="B16" s="382"/>
      <c r="C16" s="118" t="s">
        <v>463</v>
      </c>
      <c r="D16" s="25">
        <v>15</v>
      </c>
      <c r="E16" s="25" t="s">
        <v>30</v>
      </c>
      <c r="F16" s="21">
        <f t="shared" si="4"/>
        <v>17.475728155339805</v>
      </c>
      <c r="G16" s="118" t="s">
        <v>471</v>
      </c>
      <c r="H16" s="25">
        <v>1</v>
      </c>
      <c r="I16" s="25" t="s">
        <v>16</v>
      </c>
      <c r="J16" s="21">
        <f t="shared" si="5"/>
        <v>1.1650485436893203</v>
      </c>
      <c r="K16" s="77"/>
      <c r="L16" s="25"/>
      <c r="M16" s="25"/>
      <c r="N16" s="21">
        <f t="shared" si="6"/>
        <v>0</v>
      </c>
      <c r="O16" s="118"/>
      <c r="P16" s="25"/>
      <c r="Q16" s="25"/>
      <c r="R16" s="21">
        <f t="shared" si="7"/>
        <v>0</v>
      </c>
      <c r="S16" s="113" t="s">
        <v>477</v>
      </c>
      <c r="T16" s="114">
        <v>2</v>
      </c>
      <c r="U16" s="115" t="s">
        <v>455</v>
      </c>
      <c r="V16" s="36"/>
      <c r="W16" s="13"/>
      <c r="X16" s="14"/>
      <c r="Y16" s="13"/>
      <c r="Z16" s="16"/>
    </row>
    <row r="17" spans="1:26" ht="24" customHeight="1">
      <c r="A17" s="383"/>
      <c r="B17" s="382"/>
      <c r="C17" s="86" t="s">
        <v>464</v>
      </c>
      <c r="D17" s="25">
        <v>10</v>
      </c>
      <c r="E17" s="25" t="s">
        <v>455</v>
      </c>
      <c r="F17" s="21">
        <f>D17*600/515</f>
        <v>11.650485436893204</v>
      </c>
      <c r="G17" s="86"/>
      <c r="H17" s="25"/>
      <c r="I17" s="25"/>
      <c r="J17" s="21">
        <f>H17*600/515</f>
        <v>0</v>
      </c>
      <c r="K17" s="77"/>
      <c r="L17" s="25"/>
      <c r="M17" s="25"/>
      <c r="N17" s="21">
        <f>L17*600/515</f>
        <v>0</v>
      </c>
      <c r="O17" s="77"/>
      <c r="P17" s="25"/>
      <c r="Q17" s="25"/>
      <c r="R17" s="21">
        <f>P17*600/515</f>
        <v>0</v>
      </c>
      <c r="S17" s="113"/>
      <c r="T17" s="114"/>
      <c r="U17" s="115"/>
      <c r="V17" s="36"/>
      <c r="W17" s="13"/>
      <c r="X17" s="14"/>
      <c r="Y17" s="13"/>
      <c r="Z17" s="16"/>
    </row>
    <row r="18" spans="1:26" ht="22.5" customHeight="1" thickBot="1">
      <c r="A18" s="383"/>
      <c r="B18" s="382"/>
      <c r="C18" s="77" t="s">
        <v>465</v>
      </c>
      <c r="D18" s="25">
        <v>2</v>
      </c>
      <c r="E18" s="25" t="s">
        <v>466</v>
      </c>
      <c r="F18" s="21">
        <f t="shared" ref="F18:F21" si="8">D18*600/515</f>
        <v>2.3300970873786406</v>
      </c>
      <c r="G18" s="86"/>
      <c r="H18" s="25"/>
      <c r="I18" s="25"/>
      <c r="J18" s="21">
        <f t="shared" ref="J18:J21" si="9">H18*600/515</f>
        <v>0</v>
      </c>
      <c r="K18" s="77"/>
      <c r="L18" s="25"/>
      <c r="M18" s="25"/>
      <c r="N18" s="21">
        <f t="shared" ref="N18:N21" si="10">L18*600/515</f>
        <v>0</v>
      </c>
      <c r="R18" s="21">
        <f t="shared" ref="R18:R21" si="11">P18*600/515</f>
        <v>0</v>
      </c>
      <c r="S18" s="113"/>
      <c r="T18" s="114"/>
      <c r="U18" s="115"/>
      <c r="V18" s="36"/>
      <c r="W18" s="13"/>
      <c r="X18" s="14"/>
      <c r="Y18" s="13"/>
      <c r="Z18" s="16"/>
    </row>
    <row r="19" spans="1:26" ht="24" customHeight="1" thickBot="1">
      <c r="A19" s="366" t="s">
        <v>23</v>
      </c>
      <c r="B19" s="367"/>
      <c r="C19" s="149"/>
      <c r="D19" s="70"/>
      <c r="E19" s="70"/>
      <c r="F19" s="21">
        <f t="shared" si="8"/>
        <v>0</v>
      </c>
      <c r="G19" s="149"/>
      <c r="H19" s="70"/>
      <c r="I19" s="70"/>
      <c r="J19" s="21">
        <f t="shared" si="9"/>
        <v>0</v>
      </c>
      <c r="K19" s="77"/>
      <c r="L19" s="25"/>
      <c r="M19" s="74"/>
      <c r="N19" s="21">
        <f t="shared" si="10"/>
        <v>0</v>
      </c>
      <c r="O19" s="149"/>
      <c r="P19" s="70"/>
      <c r="Q19" s="70"/>
      <c r="R19" s="21">
        <f t="shared" si="11"/>
        <v>0</v>
      </c>
      <c r="S19" s="368" t="s">
        <v>3</v>
      </c>
      <c r="T19" s="355"/>
      <c r="U19" s="369"/>
      <c r="V19" s="36"/>
      <c r="W19" s="13"/>
      <c r="X19" s="14"/>
      <c r="Y19" s="13"/>
      <c r="Z19" s="16"/>
    </row>
    <row r="20" spans="1:26" ht="24" customHeight="1">
      <c r="A20" s="373" t="s">
        <v>456</v>
      </c>
      <c r="B20" s="374"/>
      <c r="C20" s="78" t="s">
        <v>467</v>
      </c>
      <c r="D20" s="70">
        <v>2</v>
      </c>
      <c r="E20" s="42" t="s">
        <v>149</v>
      </c>
      <c r="F20" s="21">
        <f t="shared" si="8"/>
        <v>2.3300970873786406</v>
      </c>
      <c r="G20" s="78"/>
      <c r="H20" s="70"/>
      <c r="I20" s="42"/>
      <c r="J20" s="21">
        <f t="shared" si="9"/>
        <v>0</v>
      </c>
      <c r="K20" s="77"/>
      <c r="L20" s="25"/>
      <c r="M20" s="26"/>
      <c r="N20" s="21">
        <f t="shared" si="10"/>
        <v>0</v>
      </c>
      <c r="O20" s="77"/>
      <c r="P20" s="25"/>
      <c r="Q20" s="25"/>
      <c r="R20" s="21">
        <f t="shared" si="11"/>
        <v>0</v>
      </c>
      <c r="S20" s="370"/>
      <c r="T20" s="371"/>
      <c r="U20" s="372"/>
      <c r="V20" s="36"/>
      <c r="W20" s="13"/>
      <c r="X20" s="14"/>
      <c r="Y20" s="13"/>
      <c r="Z20" s="16"/>
    </row>
    <row r="21" spans="1:26" ht="24" customHeight="1" thickBot="1">
      <c r="A21" s="375"/>
      <c r="B21" s="376"/>
      <c r="C21" s="78" t="s">
        <v>464</v>
      </c>
      <c r="D21" s="70">
        <v>1</v>
      </c>
      <c r="E21" s="42" t="s">
        <v>149</v>
      </c>
      <c r="F21" s="21">
        <f t="shared" si="8"/>
        <v>1.1650485436893203</v>
      </c>
      <c r="G21" s="78"/>
      <c r="H21" s="70"/>
      <c r="I21" s="70"/>
      <c r="J21" s="21">
        <f t="shared" si="9"/>
        <v>0</v>
      </c>
      <c r="K21" s="79"/>
      <c r="L21" s="31"/>
      <c r="M21" s="31"/>
      <c r="N21" s="21">
        <f t="shared" si="10"/>
        <v>0</v>
      </c>
      <c r="O21" s="77"/>
      <c r="P21" s="25"/>
      <c r="Q21" s="25"/>
      <c r="R21" s="21">
        <f t="shared" si="11"/>
        <v>0</v>
      </c>
      <c r="S21" s="380"/>
      <c r="T21" s="384"/>
      <c r="U21" s="385"/>
      <c r="V21" s="37"/>
      <c r="W21" s="17"/>
      <c r="X21" s="18"/>
      <c r="Y21" s="17"/>
      <c r="Z21" s="19"/>
    </row>
    <row r="22" spans="1:26" ht="24" customHeight="1">
      <c r="A22" s="386">
        <v>43446</v>
      </c>
      <c r="B22" s="387"/>
      <c r="C22" s="390" t="s">
        <v>478</v>
      </c>
      <c r="D22" s="391"/>
      <c r="E22" s="392"/>
      <c r="F22" s="22">
        <f>SUM(F23:F30)</f>
        <v>71.067961165048558</v>
      </c>
      <c r="G22" s="390" t="s">
        <v>479</v>
      </c>
      <c r="H22" s="391"/>
      <c r="I22" s="392"/>
      <c r="J22" s="22">
        <f>SUM(J23:J30)</f>
        <v>617.47572815533977</v>
      </c>
      <c r="K22" s="364" t="s">
        <v>15</v>
      </c>
      <c r="L22" s="365"/>
      <c r="M22" s="365"/>
      <c r="N22" s="22">
        <f>SUM(N23:N25)</f>
        <v>69.902912621359221</v>
      </c>
      <c r="O22" s="390" t="s">
        <v>483</v>
      </c>
      <c r="P22" s="391"/>
      <c r="Q22" s="391"/>
      <c r="R22" s="38">
        <f>SUM(R23:R30)</f>
        <v>600</v>
      </c>
      <c r="S22" s="346"/>
      <c r="T22" s="347"/>
      <c r="U22" s="348"/>
      <c r="V22" s="36"/>
      <c r="W22" s="13"/>
      <c r="X22" s="14"/>
      <c r="Y22" s="13"/>
      <c r="Z22" s="15"/>
    </row>
    <row r="23" spans="1:26" ht="24" customHeight="1">
      <c r="A23" s="388"/>
      <c r="B23" s="389"/>
      <c r="C23" s="118" t="s">
        <v>97</v>
      </c>
      <c r="D23" s="25">
        <v>25</v>
      </c>
      <c r="E23" s="25" t="s">
        <v>90</v>
      </c>
      <c r="F23" s="21">
        <f>D23*600/515</f>
        <v>29.126213592233011</v>
      </c>
      <c r="G23" s="23" t="s">
        <v>479</v>
      </c>
      <c r="H23" s="24">
        <v>515</v>
      </c>
      <c r="I23" s="28" t="s">
        <v>94</v>
      </c>
      <c r="J23" s="21">
        <f>H23*600/515</f>
        <v>600</v>
      </c>
      <c r="K23" s="118" t="s">
        <v>15</v>
      </c>
      <c r="L23" s="25">
        <v>60</v>
      </c>
      <c r="M23" s="25" t="s">
        <v>16</v>
      </c>
      <c r="N23" s="21">
        <f>L23*600/515</f>
        <v>69.902912621359221</v>
      </c>
      <c r="O23" s="118" t="s">
        <v>483</v>
      </c>
      <c r="P23" s="25">
        <v>515</v>
      </c>
      <c r="Q23" s="25" t="s">
        <v>95</v>
      </c>
      <c r="R23" s="21">
        <f>P23*600/515</f>
        <v>600</v>
      </c>
      <c r="S23" s="73" t="s">
        <v>485</v>
      </c>
      <c r="T23" s="74">
        <v>12</v>
      </c>
      <c r="U23" s="75" t="s">
        <v>455</v>
      </c>
      <c r="V23" s="36"/>
      <c r="W23" s="13"/>
      <c r="X23" s="14"/>
      <c r="Y23" s="13"/>
      <c r="Z23" s="16"/>
    </row>
    <row r="24" spans="1:26" ht="24" customHeight="1">
      <c r="A24" s="388"/>
      <c r="B24" s="389"/>
      <c r="C24" s="118" t="s">
        <v>73</v>
      </c>
      <c r="D24" s="25">
        <v>15</v>
      </c>
      <c r="E24" s="25" t="s">
        <v>90</v>
      </c>
      <c r="F24" s="21">
        <f t="shared" ref="F24:F30" si="12">D24*600/515</f>
        <v>17.475728155339805</v>
      </c>
      <c r="G24" s="25"/>
      <c r="H24" s="25"/>
      <c r="I24" s="28"/>
      <c r="J24" s="21">
        <f t="shared" ref="J24:J29" si="13">H24*600/515</f>
        <v>0</v>
      </c>
      <c r="K24" s="77"/>
      <c r="L24" s="71"/>
      <c r="M24" s="71"/>
      <c r="N24" s="21">
        <f t="shared" ref="N24:N30" si="14">L24*600/515</f>
        <v>0</v>
      </c>
      <c r="O24" s="77"/>
      <c r="P24" s="25"/>
      <c r="Q24" s="25"/>
      <c r="R24" s="21">
        <f t="shared" ref="R24:R30" si="15">P24*600/515</f>
        <v>0</v>
      </c>
      <c r="S24" s="113" t="s">
        <v>96</v>
      </c>
      <c r="T24" s="74">
        <v>30</v>
      </c>
      <c r="U24" s="115" t="s">
        <v>90</v>
      </c>
      <c r="V24" s="36"/>
      <c r="W24" s="13"/>
      <c r="X24" s="14"/>
      <c r="Y24" s="13"/>
      <c r="Z24" s="16"/>
    </row>
    <row r="25" spans="1:26" ht="24" customHeight="1">
      <c r="A25" s="388"/>
      <c r="B25" s="389"/>
      <c r="C25" s="118" t="s">
        <v>59</v>
      </c>
      <c r="D25" s="25">
        <v>10</v>
      </c>
      <c r="E25" s="25" t="s">
        <v>90</v>
      </c>
      <c r="F25" s="21">
        <f t="shared" si="12"/>
        <v>11.650485436893204</v>
      </c>
      <c r="G25" s="27"/>
      <c r="H25" s="25"/>
      <c r="I25" s="28"/>
      <c r="J25" s="21">
        <f t="shared" si="13"/>
        <v>0</v>
      </c>
      <c r="K25" s="390" t="s">
        <v>481</v>
      </c>
      <c r="L25" s="391"/>
      <c r="M25" s="392"/>
      <c r="N25" s="21">
        <f t="shared" si="14"/>
        <v>0</v>
      </c>
      <c r="O25" s="77"/>
      <c r="P25" s="25"/>
      <c r="Q25" s="25"/>
      <c r="R25" s="21">
        <f t="shared" si="15"/>
        <v>0</v>
      </c>
      <c r="S25" s="113" t="s">
        <v>484</v>
      </c>
      <c r="T25" s="74">
        <v>3</v>
      </c>
      <c r="U25" s="115" t="s">
        <v>90</v>
      </c>
      <c r="V25" s="36"/>
      <c r="W25" s="13"/>
      <c r="X25" s="14"/>
      <c r="Y25" s="13"/>
      <c r="Z25" s="16"/>
    </row>
    <row r="26" spans="1:26" ht="24" customHeight="1">
      <c r="A26" s="388"/>
      <c r="B26" s="389"/>
      <c r="C26" s="118" t="s">
        <v>126</v>
      </c>
      <c r="D26" s="25">
        <v>5</v>
      </c>
      <c r="E26" s="25" t="s">
        <v>90</v>
      </c>
      <c r="F26" s="21">
        <f t="shared" si="12"/>
        <v>5.825242718446602</v>
      </c>
      <c r="G26" s="77"/>
      <c r="H26" s="25"/>
      <c r="I26" s="28"/>
      <c r="J26" s="21">
        <f t="shared" si="13"/>
        <v>0</v>
      </c>
      <c r="K26" s="118" t="s">
        <v>482</v>
      </c>
      <c r="L26" s="25">
        <v>515</v>
      </c>
      <c r="M26" s="28" t="s">
        <v>18</v>
      </c>
      <c r="N26" s="21">
        <f t="shared" si="14"/>
        <v>600</v>
      </c>
      <c r="O26" s="77"/>
      <c r="P26" s="25"/>
      <c r="Q26" s="25"/>
      <c r="R26" s="21">
        <f t="shared" si="15"/>
        <v>0</v>
      </c>
      <c r="S26" s="73"/>
      <c r="T26" s="74"/>
      <c r="U26" s="75"/>
      <c r="V26" s="36"/>
      <c r="W26" s="13"/>
      <c r="X26" s="14"/>
      <c r="Y26" s="13"/>
      <c r="Z26" s="16"/>
    </row>
    <row r="27" spans="1:26" ht="24" customHeight="1" thickBot="1">
      <c r="A27" s="388"/>
      <c r="B27" s="389"/>
      <c r="C27" s="118" t="s">
        <v>424</v>
      </c>
      <c r="D27" s="25">
        <v>2</v>
      </c>
      <c r="E27" s="25" t="s">
        <v>30</v>
      </c>
      <c r="F27" s="21">
        <f t="shared" si="12"/>
        <v>2.3300970873786406</v>
      </c>
      <c r="G27" s="149" t="s">
        <v>480</v>
      </c>
      <c r="H27" s="70"/>
      <c r="I27" s="42"/>
      <c r="J27" s="21">
        <f t="shared" si="13"/>
        <v>0</v>
      </c>
      <c r="K27" s="118"/>
      <c r="L27" s="25"/>
      <c r="M27" s="28"/>
      <c r="N27" s="21">
        <f t="shared" si="14"/>
        <v>0</v>
      </c>
      <c r="O27" s="77"/>
      <c r="P27" s="25"/>
      <c r="Q27" s="25"/>
      <c r="R27" s="21">
        <f t="shared" si="15"/>
        <v>0</v>
      </c>
      <c r="S27" s="73"/>
      <c r="T27" s="74"/>
      <c r="U27" s="75"/>
      <c r="V27" s="36"/>
      <c r="W27" s="13"/>
      <c r="X27" s="14"/>
      <c r="Y27" s="13"/>
      <c r="Z27" s="16"/>
    </row>
    <row r="28" spans="1:26" ht="24" customHeight="1">
      <c r="A28" s="393" t="s">
        <v>24</v>
      </c>
      <c r="B28" s="394"/>
      <c r="C28" s="214" t="s">
        <v>477</v>
      </c>
      <c r="D28" s="215">
        <v>2</v>
      </c>
      <c r="E28" s="215" t="s">
        <v>455</v>
      </c>
      <c r="F28" s="21">
        <f t="shared" si="12"/>
        <v>2.3300970873786406</v>
      </c>
      <c r="G28" s="44"/>
      <c r="H28" s="70">
        <v>15</v>
      </c>
      <c r="I28" s="42" t="s">
        <v>130</v>
      </c>
      <c r="J28" s="21">
        <f t="shared" si="13"/>
        <v>17.475728155339805</v>
      </c>
      <c r="K28" s="118"/>
      <c r="L28" s="25"/>
      <c r="M28" s="28"/>
      <c r="N28" s="21">
        <f t="shared" si="14"/>
        <v>0</v>
      </c>
      <c r="O28" s="77"/>
      <c r="P28" s="25"/>
      <c r="Q28" s="25"/>
      <c r="R28" s="21">
        <f t="shared" si="15"/>
        <v>0</v>
      </c>
      <c r="S28" s="368"/>
      <c r="T28" s="355"/>
      <c r="U28" s="369"/>
      <c r="V28" s="36"/>
      <c r="W28" s="13"/>
      <c r="X28" s="14"/>
      <c r="Y28" s="13"/>
      <c r="Z28" s="16"/>
    </row>
    <row r="29" spans="1:26" ht="24" customHeight="1" thickBot="1">
      <c r="A29" s="395" t="s">
        <v>25</v>
      </c>
      <c r="B29" s="396"/>
      <c r="C29" s="129"/>
      <c r="D29" s="215"/>
      <c r="E29" s="215"/>
      <c r="F29" s="21">
        <f t="shared" si="12"/>
        <v>0</v>
      </c>
      <c r="G29" s="78"/>
      <c r="H29" s="70"/>
      <c r="I29" s="42"/>
      <c r="J29" s="21">
        <f t="shared" si="13"/>
        <v>0</v>
      </c>
      <c r="K29" s="399"/>
      <c r="L29" s="400"/>
      <c r="M29" s="401"/>
      <c r="N29" s="21">
        <f t="shared" si="14"/>
        <v>0</v>
      </c>
      <c r="O29" s="27"/>
      <c r="P29" s="25"/>
      <c r="Q29" s="28"/>
      <c r="R29" s="21">
        <f t="shared" si="15"/>
        <v>0</v>
      </c>
      <c r="S29" s="370"/>
      <c r="T29" s="371"/>
      <c r="U29" s="372"/>
      <c r="V29" s="36"/>
      <c r="W29" s="13"/>
      <c r="X29" s="14"/>
      <c r="Y29" s="13"/>
      <c r="Z29" s="16"/>
    </row>
    <row r="30" spans="1:26" ht="24" customHeight="1" thickBot="1">
      <c r="A30" s="397"/>
      <c r="B30" s="398"/>
      <c r="C30" s="44" t="s">
        <v>116</v>
      </c>
      <c r="D30" s="70">
        <v>2</v>
      </c>
      <c r="E30" s="70" t="s">
        <v>30</v>
      </c>
      <c r="F30" s="21">
        <f t="shared" si="12"/>
        <v>2.3300970873786406</v>
      </c>
      <c r="G30" s="78"/>
      <c r="H30" s="70"/>
      <c r="I30" s="42"/>
      <c r="J30" s="21"/>
      <c r="K30" s="146"/>
      <c r="L30" s="147"/>
      <c r="M30" s="28"/>
      <c r="N30" s="21">
        <f t="shared" si="14"/>
        <v>0</v>
      </c>
      <c r="O30" s="29"/>
      <c r="P30" s="29"/>
      <c r="Q30" s="29"/>
      <c r="R30" s="21">
        <f t="shared" si="15"/>
        <v>0</v>
      </c>
      <c r="S30" s="380"/>
      <c r="T30" s="381"/>
      <c r="U30" s="30"/>
      <c r="V30" s="37"/>
      <c r="W30" s="17"/>
      <c r="X30" s="18"/>
      <c r="Y30" s="17"/>
      <c r="Z30" s="19"/>
    </row>
    <row r="31" spans="1:26" ht="24" customHeight="1">
      <c r="A31" s="386">
        <v>43447</v>
      </c>
      <c r="B31" s="387"/>
      <c r="C31" s="390" t="s">
        <v>487</v>
      </c>
      <c r="D31" s="391"/>
      <c r="E31" s="391"/>
      <c r="F31" s="22">
        <f>SUM(F32:F39)</f>
        <v>115.33980582524272</v>
      </c>
      <c r="G31" s="390" t="s">
        <v>490</v>
      </c>
      <c r="H31" s="391"/>
      <c r="I31" s="391"/>
      <c r="J31" s="22">
        <f>SUM(J32:J39)</f>
        <v>22.718446601941746</v>
      </c>
      <c r="K31" s="390" t="s">
        <v>15</v>
      </c>
      <c r="L31" s="391"/>
      <c r="M31" s="391"/>
      <c r="N31" s="22">
        <f>SUM(N32:N39)</f>
        <v>69.902912621359221</v>
      </c>
      <c r="O31" s="403" t="s">
        <v>492</v>
      </c>
      <c r="P31" s="404"/>
      <c r="Q31" s="404"/>
      <c r="R31" s="22">
        <f>SUM(R32:R39)</f>
        <v>27.378640776699029</v>
      </c>
      <c r="S31" s="346"/>
      <c r="T31" s="347"/>
      <c r="U31" s="348"/>
      <c r="V31" s="36"/>
      <c r="W31" s="13"/>
      <c r="X31" s="14"/>
      <c r="Y31" s="13"/>
      <c r="Z31" s="15"/>
    </row>
    <row r="32" spans="1:26" ht="24" customHeight="1">
      <c r="A32" s="388"/>
      <c r="B32" s="389"/>
      <c r="C32" s="118" t="s">
        <v>52</v>
      </c>
      <c r="D32" s="25">
        <v>60</v>
      </c>
      <c r="E32" s="25" t="s">
        <v>16</v>
      </c>
      <c r="F32" s="21">
        <f>D32*600/515</f>
        <v>69.902912621359221</v>
      </c>
      <c r="G32" s="118" t="s">
        <v>491</v>
      </c>
      <c r="H32" s="71">
        <v>12</v>
      </c>
      <c r="I32" s="71" t="s">
        <v>16</v>
      </c>
      <c r="J32" s="21">
        <f>H32*600/515</f>
        <v>13.980582524271844</v>
      </c>
      <c r="K32" s="77" t="s">
        <v>19</v>
      </c>
      <c r="L32" s="25">
        <v>60</v>
      </c>
      <c r="M32" s="25" t="s">
        <v>16</v>
      </c>
      <c r="N32" s="21">
        <f>L32*600/515</f>
        <v>69.902912621359221</v>
      </c>
      <c r="O32" s="86" t="s">
        <v>66</v>
      </c>
      <c r="P32" s="25">
        <v>20</v>
      </c>
      <c r="Q32" s="25" t="s">
        <v>16</v>
      </c>
      <c r="R32" s="21">
        <f>P32*600/515</f>
        <v>23.300970873786408</v>
      </c>
      <c r="S32" s="73"/>
      <c r="T32" s="74"/>
      <c r="U32" s="75"/>
      <c r="V32" s="36"/>
      <c r="W32" s="13"/>
      <c r="X32" s="14"/>
      <c r="Y32" s="13"/>
      <c r="Z32" s="16"/>
    </row>
    <row r="33" spans="1:26" ht="24" customHeight="1">
      <c r="A33" s="388"/>
      <c r="B33" s="389"/>
      <c r="C33" s="118" t="s">
        <v>488</v>
      </c>
      <c r="D33" s="25">
        <v>30</v>
      </c>
      <c r="E33" s="25" t="s">
        <v>16</v>
      </c>
      <c r="F33" s="21">
        <f t="shared" ref="F33:F39" si="16">D33*600/515</f>
        <v>34.95145631067961</v>
      </c>
      <c r="G33" s="118" t="s">
        <v>106</v>
      </c>
      <c r="H33" s="25">
        <v>5</v>
      </c>
      <c r="I33" s="25" t="s">
        <v>16</v>
      </c>
      <c r="J33" s="21">
        <f t="shared" ref="J33:J39" si="17">H33*600/515</f>
        <v>5.825242718446602</v>
      </c>
      <c r="K33" s="77"/>
      <c r="L33" s="25"/>
      <c r="M33" s="25"/>
      <c r="N33" s="21">
        <f t="shared" ref="N33:N39" si="18">L33*600/515</f>
        <v>0</v>
      </c>
      <c r="O33" s="118" t="s">
        <v>85</v>
      </c>
      <c r="P33" s="71">
        <v>3</v>
      </c>
      <c r="Q33" s="71" t="s">
        <v>31</v>
      </c>
      <c r="R33" s="21">
        <f t="shared" ref="R33:R39" si="19">P33*600/515</f>
        <v>3.4951456310679609</v>
      </c>
      <c r="S33" s="113" t="s">
        <v>496</v>
      </c>
      <c r="T33" s="74">
        <v>4</v>
      </c>
      <c r="U33" s="84" t="s">
        <v>53</v>
      </c>
      <c r="V33" s="36"/>
      <c r="W33" s="13"/>
      <c r="X33" s="14"/>
      <c r="Y33" s="13"/>
      <c r="Z33" s="16"/>
    </row>
    <row r="34" spans="1:26" ht="24" customHeight="1">
      <c r="A34" s="388"/>
      <c r="B34" s="389"/>
      <c r="C34" s="118" t="s">
        <v>49</v>
      </c>
      <c r="D34" s="25">
        <v>5</v>
      </c>
      <c r="E34" s="25" t="s">
        <v>16</v>
      </c>
      <c r="F34" s="21">
        <f t="shared" si="16"/>
        <v>5.825242718446602</v>
      </c>
      <c r="G34" s="118" t="s">
        <v>138</v>
      </c>
      <c r="H34" s="25">
        <v>2</v>
      </c>
      <c r="I34" s="25" t="s">
        <v>16</v>
      </c>
      <c r="J34" s="21">
        <f t="shared" si="17"/>
        <v>2.3300970873786406</v>
      </c>
      <c r="K34" s="77"/>
      <c r="L34" s="25"/>
      <c r="M34" s="25"/>
      <c r="N34" s="21">
        <f t="shared" si="18"/>
        <v>0</v>
      </c>
      <c r="O34" s="118" t="s">
        <v>72</v>
      </c>
      <c r="P34" s="25">
        <v>0.5</v>
      </c>
      <c r="Q34" s="25" t="s">
        <v>90</v>
      </c>
      <c r="R34" s="21">
        <f t="shared" si="19"/>
        <v>0.58252427184466016</v>
      </c>
      <c r="S34" s="113"/>
      <c r="T34" s="74"/>
      <c r="U34" s="103"/>
      <c r="V34" s="36"/>
      <c r="W34" s="13"/>
      <c r="X34" s="14"/>
      <c r="Y34" s="13"/>
      <c r="Z34" s="16"/>
    </row>
    <row r="35" spans="1:26" ht="24" customHeight="1">
      <c r="A35" s="388"/>
      <c r="B35" s="402"/>
      <c r="C35" s="118" t="s">
        <v>489</v>
      </c>
      <c r="D35" s="25">
        <v>1</v>
      </c>
      <c r="E35" s="25" t="s">
        <v>91</v>
      </c>
      <c r="F35" s="21">
        <f t="shared" si="16"/>
        <v>1.1650485436893203</v>
      </c>
      <c r="G35" s="118"/>
      <c r="H35" s="25"/>
      <c r="I35" s="25"/>
      <c r="J35" s="21">
        <f t="shared" si="17"/>
        <v>0</v>
      </c>
      <c r="K35" s="77"/>
      <c r="L35" s="25"/>
      <c r="M35" s="25"/>
      <c r="N35" s="21">
        <f t="shared" si="18"/>
        <v>0</v>
      </c>
      <c r="O35" s="118"/>
      <c r="P35" s="25"/>
      <c r="Q35" s="25"/>
      <c r="R35" s="21">
        <f t="shared" si="19"/>
        <v>0</v>
      </c>
      <c r="S35" s="73"/>
      <c r="T35" s="74"/>
      <c r="U35" s="75"/>
      <c r="V35" s="36"/>
      <c r="W35" s="13"/>
      <c r="X35" s="14"/>
      <c r="Y35" s="13"/>
      <c r="Z35" s="16"/>
    </row>
    <row r="36" spans="1:26" ht="24" customHeight="1" thickBot="1">
      <c r="A36" s="388"/>
      <c r="B36" s="389"/>
      <c r="C36" s="149"/>
      <c r="D36" s="70"/>
      <c r="E36" s="70"/>
      <c r="F36" s="21">
        <f t="shared" si="16"/>
        <v>0</v>
      </c>
      <c r="G36" s="27"/>
      <c r="H36" s="25"/>
      <c r="I36" s="25"/>
      <c r="J36" s="21">
        <f t="shared" si="17"/>
        <v>0</v>
      </c>
      <c r="K36" s="77"/>
      <c r="L36" s="25"/>
      <c r="M36" s="25"/>
      <c r="N36" s="21">
        <f t="shared" si="18"/>
        <v>0</v>
      </c>
      <c r="O36" s="113"/>
      <c r="P36" s="114"/>
      <c r="Q36" s="114"/>
      <c r="R36" s="21">
        <f t="shared" si="19"/>
        <v>0</v>
      </c>
      <c r="S36" s="73"/>
      <c r="T36" s="74"/>
      <c r="U36" s="75"/>
      <c r="V36" s="36"/>
      <c r="W36" s="13"/>
      <c r="X36" s="14"/>
      <c r="Y36" s="13"/>
      <c r="Z36" s="16"/>
    </row>
    <row r="37" spans="1:26" ht="24" customHeight="1" thickBot="1">
      <c r="A37" s="393" t="s">
        <v>26</v>
      </c>
      <c r="B37" s="405"/>
      <c r="C37" s="44" t="s">
        <v>493</v>
      </c>
      <c r="D37" s="70">
        <v>2</v>
      </c>
      <c r="E37" s="70" t="s">
        <v>455</v>
      </c>
      <c r="F37" s="21">
        <f t="shared" si="16"/>
        <v>2.3300970873786406</v>
      </c>
      <c r="G37" s="80"/>
      <c r="H37" s="70"/>
      <c r="I37" s="42"/>
      <c r="J37" s="21">
        <f t="shared" si="17"/>
        <v>0</v>
      </c>
      <c r="K37" s="77"/>
      <c r="L37" s="25"/>
      <c r="M37" s="74"/>
      <c r="N37" s="21">
        <f t="shared" si="18"/>
        <v>0</v>
      </c>
      <c r="O37" s="346"/>
      <c r="P37" s="406"/>
      <c r="Q37" s="407"/>
      <c r="R37" s="21">
        <f t="shared" si="19"/>
        <v>0</v>
      </c>
      <c r="S37" s="368" t="s">
        <v>4</v>
      </c>
      <c r="T37" s="355"/>
      <c r="U37" s="369"/>
      <c r="V37" s="36"/>
      <c r="W37" s="13"/>
      <c r="X37" s="14"/>
      <c r="Y37" s="13"/>
      <c r="Z37" s="16"/>
    </row>
    <row r="38" spans="1:26" ht="24" customHeight="1" thickBot="1">
      <c r="A38" s="395" t="s">
        <v>486</v>
      </c>
      <c r="B38" s="396"/>
      <c r="C38" s="70" t="s">
        <v>494</v>
      </c>
      <c r="D38" s="70">
        <v>1</v>
      </c>
      <c r="E38" s="70" t="s">
        <v>495</v>
      </c>
      <c r="F38" s="21">
        <f t="shared" si="16"/>
        <v>1.1650485436893203</v>
      </c>
      <c r="G38" s="44" t="s">
        <v>154</v>
      </c>
      <c r="H38" s="70">
        <v>0.5</v>
      </c>
      <c r="I38" s="42" t="s">
        <v>149</v>
      </c>
      <c r="J38" s="21">
        <f t="shared" si="17"/>
        <v>0.58252427184466016</v>
      </c>
      <c r="K38" s="77"/>
      <c r="L38" s="25"/>
      <c r="M38" s="26"/>
      <c r="N38" s="21">
        <f t="shared" si="18"/>
        <v>0</v>
      </c>
      <c r="O38" s="149"/>
      <c r="P38" s="25"/>
      <c r="Q38" s="26"/>
      <c r="R38" s="21">
        <f t="shared" si="19"/>
        <v>0</v>
      </c>
      <c r="S38" s="370"/>
      <c r="T38" s="371"/>
      <c r="U38" s="372"/>
      <c r="V38" s="36"/>
      <c r="W38" s="13"/>
      <c r="X38" s="14"/>
      <c r="Y38" s="13"/>
      <c r="Z38" s="16"/>
    </row>
    <row r="39" spans="1:26" ht="24" customHeight="1" thickBot="1">
      <c r="A39" s="397"/>
      <c r="B39" s="398"/>
      <c r="C39" s="70"/>
      <c r="D39" s="70"/>
      <c r="E39" s="70"/>
      <c r="F39" s="21">
        <f t="shared" si="16"/>
        <v>0</v>
      </c>
      <c r="G39" s="77"/>
      <c r="H39" s="25"/>
      <c r="I39" s="25"/>
      <c r="J39" s="21">
        <f t="shared" si="17"/>
        <v>0</v>
      </c>
      <c r="K39" s="81"/>
      <c r="L39" s="29"/>
      <c r="M39" s="29"/>
      <c r="N39" s="21">
        <f t="shared" si="18"/>
        <v>0</v>
      </c>
      <c r="O39" s="44"/>
      <c r="P39" s="43"/>
      <c r="Q39" s="43"/>
      <c r="R39" s="21">
        <f t="shared" si="19"/>
        <v>0</v>
      </c>
      <c r="S39" s="380">
        <v>515</v>
      </c>
      <c r="T39" s="381"/>
      <c r="U39" s="30" t="s">
        <v>18</v>
      </c>
      <c r="V39" s="37"/>
      <c r="W39" s="17"/>
      <c r="X39" s="18"/>
      <c r="Y39" s="17"/>
      <c r="Z39" s="19"/>
    </row>
    <row r="40" spans="1:26" ht="24" customHeight="1">
      <c r="A40" s="386">
        <v>43448</v>
      </c>
      <c r="B40" s="387"/>
      <c r="C40" s="390" t="s">
        <v>497</v>
      </c>
      <c r="D40" s="391"/>
      <c r="E40" s="391"/>
      <c r="F40" s="22">
        <f>SUM(F41:F47)</f>
        <v>90.873786407767</v>
      </c>
      <c r="G40" s="390" t="s">
        <v>499</v>
      </c>
      <c r="H40" s="391"/>
      <c r="I40" s="391"/>
      <c r="J40" s="22">
        <f>SUM(J41:J47)</f>
        <v>76.893203883495147</v>
      </c>
      <c r="K40" s="390" t="s">
        <v>15</v>
      </c>
      <c r="L40" s="391"/>
      <c r="M40" s="391"/>
      <c r="N40" s="22">
        <f>SUM(N41:N47)</f>
        <v>69.902912621359221</v>
      </c>
      <c r="O40" s="390" t="s">
        <v>502</v>
      </c>
      <c r="P40" s="391"/>
      <c r="Q40" s="391"/>
      <c r="R40" s="38">
        <f>SUM(R41:R47)</f>
        <v>5.8252427184466011</v>
      </c>
      <c r="S40" s="346"/>
      <c r="T40" s="347"/>
      <c r="U40" s="348"/>
      <c r="V40" s="36"/>
      <c r="W40" s="13"/>
      <c r="X40" s="14"/>
      <c r="Y40" s="13"/>
      <c r="Z40" s="15"/>
    </row>
    <row r="41" spans="1:26" ht="24" customHeight="1">
      <c r="A41" s="388"/>
      <c r="B41" s="389"/>
      <c r="C41" s="118" t="s">
        <v>63</v>
      </c>
      <c r="D41" s="25">
        <v>60</v>
      </c>
      <c r="E41" s="25" t="s">
        <v>16</v>
      </c>
      <c r="F41" s="21">
        <f>D41*600/515</f>
        <v>69.902912621359221</v>
      </c>
      <c r="G41" s="86" t="s">
        <v>61</v>
      </c>
      <c r="H41" s="25">
        <v>50</v>
      </c>
      <c r="I41" s="26" t="s">
        <v>16</v>
      </c>
      <c r="J41" s="21">
        <f>H41*600/515</f>
        <v>58.252427184466022</v>
      </c>
      <c r="K41" s="86" t="s">
        <v>19</v>
      </c>
      <c r="L41" s="25">
        <v>60</v>
      </c>
      <c r="M41" s="25" t="s">
        <v>16</v>
      </c>
      <c r="N41" s="21">
        <f>L41*600/515</f>
        <v>69.902912621359221</v>
      </c>
      <c r="O41" s="118" t="s">
        <v>496</v>
      </c>
      <c r="P41" s="25">
        <v>4</v>
      </c>
      <c r="Q41" s="26" t="s">
        <v>16</v>
      </c>
      <c r="R41" s="107">
        <f>P41*600/515</f>
        <v>4.6601941747572813</v>
      </c>
      <c r="S41" s="113" t="s">
        <v>121</v>
      </c>
      <c r="T41" s="114">
        <v>3</v>
      </c>
      <c r="U41" s="115" t="s">
        <v>90</v>
      </c>
      <c r="V41" s="36"/>
      <c r="W41" s="13"/>
      <c r="X41" s="14"/>
      <c r="Y41" s="13"/>
      <c r="Z41" s="16"/>
    </row>
    <row r="42" spans="1:26" ht="19.5" customHeight="1">
      <c r="A42" s="388"/>
      <c r="B42" s="389"/>
      <c r="C42" s="118" t="s">
        <v>104</v>
      </c>
      <c r="D42" s="25">
        <v>15</v>
      </c>
      <c r="E42" s="25" t="s">
        <v>16</v>
      </c>
      <c r="F42" s="21">
        <f t="shared" ref="F42:F47" si="20">D42*600/515</f>
        <v>17.475728155339805</v>
      </c>
      <c r="G42" s="118" t="s">
        <v>107</v>
      </c>
      <c r="H42" s="25">
        <v>10</v>
      </c>
      <c r="I42" s="25" t="s">
        <v>16</v>
      </c>
      <c r="J42" s="21">
        <f t="shared" ref="J42:J47" si="21">H42*600/515</f>
        <v>11.650485436893204</v>
      </c>
      <c r="K42" s="86"/>
      <c r="L42" s="25"/>
      <c r="M42" s="25"/>
      <c r="N42" s="21">
        <f t="shared" ref="N42:N47" si="22">L42*600/515</f>
        <v>0</v>
      </c>
      <c r="O42" s="118" t="s">
        <v>110</v>
      </c>
      <c r="P42" s="25">
        <v>1</v>
      </c>
      <c r="Q42" s="25" t="s">
        <v>16</v>
      </c>
      <c r="R42" s="107">
        <f t="shared" ref="R42:R47" si="23">P42*600/515</f>
        <v>1.1650485436893203</v>
      </c>
      <c r="S42" s="113"/>
      <c r="T42" s="114"/>
      <c r="U42" s="115"/>
      <c r="V42" s="36"/>
      <c r="W42" s="13"/>
      <c r="X42" s="14"/>
      <c r="Y42" s="13"/>
      <c r="Z42" s="16"/>
    </row>
    <row r="43" spans="1:26" ht="24" customHeight="1">
      <c r="A43" s="388"/>
      <c r="B43" s="389"/>
      <c r="C43" s="118" t="s">
        <v>498</v>
      </c>
      <c r="D43" s="223">
        <v>1</v>
      </c>
      <c r="E43" s="223" t="s">
        <v>16</v>
      </c>
      <c r="F43" s="21">
        <f t="shared" si="20"/>
        <v>1.1650485436893203</v>
      </c>
      <c r="G43" s="86" t="s">
        <v>500</v>
      </c>
      <c r="H43" s="25">
        <v>5</v>
      </c>
      <c r="I43" s="25" t="s">
        <v>455</v>
      </c>
      <c r="J43" s="21">
        <f t="shared" si="21"/>
        <v>5.825242718446602</v>
      </c>
      <c r="K43" s="86"/>
      <c r="L43" s="25"/>
      <c r="M43" s="25"/>
      <c r="N43" s="21">
        <f t="shared" si="22"/>
        <v>0</v>
      </c>
      <c r="O43" s="86"/>
      <c r="P43" s="25"/>
      <c r="Q43" s="26"/>
      <c r="R43" s="21">
        <f t="shared" si="23"/>
        <v>0</v>
      </c>
      <c r="S43" s="104"/>
      <c r="T43" s="105"/>
      <c r="U43" s="106"/>
      <c r="V43" s="36"/>
      <c r="W43" s="13"/>
      <c r="X43" s="14"/>
      <c r="Y43" s="13"/>
      <c r="Z43" s="16"/>
    </row>
    <row r="44" spans="1:26" ht="23.25" customHeight="1" thickBot="1">
      <c r="A44" s="388"/>
      <c r="B44" s="389"/>
      <c r="C44" s="90"/>
      <c r="D44" s="90"/>
      <c r="E44" s="223"/>
      <c r="F44" s="21">
        <f t="shared" si="20"/>
        <v>0</v>
      </c>
      <c r="G44" s="27" t="s">
        <v>501</v>
      </c>
      <c r="H44" s="25">
        <v>1</v>
      </c>
      <c r="I44" s="25" t="s">
        <v>455</v>
      </c>
      <c r="J44" s="21">
        <f t="shared" si="21"/>
        <v>1.1650485436893203</v>
      </c>
      <c r="K44" s="86"/>
      <c r="L44" s="25"/>
      <c r="M44" s="25"/>
      <c r="N44" s="21">
        <f t="shared" si="22"/>
        <v>0</v>
      </c>
      <c r="O44" s="86"/>
      <c r="P44" s="25"/>
      <c r="Q44" s="25"/>
      <c r="R44" s="21">
        <f t="shared" si="23"/>
        <v>0</v>
      </c>
      <c r="S44" s="104"/>
      <c r="T44" s="105"/>
      <c r="U44" s="106"/>
      <c r="V44" s="36"/>
      <c r="W44" s="13"/>
      <c r="X44" s="14"/>
      <c r="Y44" s="13"/>
      <c r="Z44" s="16"/>
    </row>
    <row r="45" spans="1:26" ht="24" customHeight="1" thickBot="1">
      <c r="A45" s="393" t="s">
        <v>27</v>
      </c>
      <c r="B45" s="394"/>
      <c r="C45" s="129"/>
      <c r="D45" s="114"/>
      <c r="E45" s="28"/>
      <c r="F45" s="21">
        <f t="shared" si="20"/>
        <v>0</v>
      </c>
      <c r="G45" s="27"/>
      <c r="H45" s="25"/>
      <c r="I45" s="26"/>
      <c r="J45" s="21">
        <f t="shared" si="21"/>
        <v>0</v>
      </c>
      <c r="K45" s="86"/>
      <c r="L45" s="25"/>
      <c r="M45" s="83"/>
      <c r="N45" s="21">
        <f t="shared" si="22"/>
        <v>0</v>
      </c>
      <c r="O45" s="86"/>
      <c r="P45" s="25"/>
      <c r="Q45" s="26"/>
      <c r="R45" s="21">
        <f t="shared" si="23"/>
        <v>0</v>
      </c>
      <c r="S45" s="368" t="s">
        <v>20</v>
      </c>
      <c r="T45" s="355"/>
      <c r="U45" s="369"/>
      <c r="V45" s="36"/>
      <c r="W45" s="13"/>
      <c r="X45" s="14"/>
      <c r="Y45" s="13"/>
      <c r="Z45" s="16"/>
    </row>
    <row r="46" spans="1:26" ht="24" customHeight="1">
      <c r="A46" s="395" t="s">
        <v>32</v>
      </c>
      <c r="B46" s="396"/>
      <c r="C46" s="157"/>
      <c r="D46" s="70"/>
      <c r="E46" s="42"/>
      <c r="F46" s="21">
        <f t="shared" si="20"/>
        <v>0</v>
      </c>
      <c r="G46" s="86"/>
      <c r="H46" s="25"/>
      <c r="I46" s="26"/>
      <c r="J46" s="21">
        <f t="shared" si="21"/>
        <v>0</v>
      </c>
      <c r="K46" s="86"/>
      <c r="L46" s="25"/>
      <c r="M46" s="26"/>
      <c r="N46" s="21">
        <f t="shared" si="22"/>
        <v>0</v>
      </c>
      <c r="O46" s="86"/>
      <c r="P46" s="25"/>
      <c r="Q46" s="26"/>
      <c r="R46" s="21">
        <f t="shared" si="23"/>
        <v>0</v>
      </c>
      <c r="S46" s="370"/>
      <c r="T46" s="371"/>
      <c r="U46" s="372"/>
      <c r="V46" s="36"/>
      <c r="W46" s="13"/>
      <c r="X46" s="14"/>
      <c r="Y46" s="13"/>
      <c r="Z46" s="16"/>
    </row>
    <row r="47" spans="1:26" ht="24" customHeight="1" thickBot="1">
      <c r="A47" s="408"/>
      <c r="B47" s="409"/>
      <c r="C47" s="91" t="s">
        <v>151</v>
      </c>
      <c r="D47" s="88">
        <v>2</v>
      </c>
      <c r="E47" s="89" t="s">
        <v>149</v>
      </c>
      <c r="F47" s="92">
        <f t="shared" si="20"/>
        <v>2.3300970873786406</v>
      </c>
      <c r="G47" s="85"/>
      <c r="H47" s="31"/>
      <c r="I47" s="31"/>
      <c r="J47" s="92">
        <f t="shared" si="21"/>
        <v>0</v>
      </c>
      <c r="K47" s="85"/>
      <c r="L47" s="31"/>
      <c r="M47" s="31"/>
      <c r="N47" s="92">
        <f t="shared" si="22"/>
        <v>0</v>
      </c>
      <c r="O47" s="85"/>
      <c r="P47" s="31"/>
      <c r="Q47" s="31"/>
      <c r="R47" s="92">
        <f t="shared" si="23"/>
        <v>0</v>
      </c>
      <c r="S47" s="380"/>
      <c r="T47" s="381"/>
      <c r="U47" s="30" t="s">
        <v>17</v>
      </c>
      <c r="V47" s="37"/>
      <c r="W47" s="17"/>
      <c r="X47" s="18"/>
      <c r="Y47" s="17"/>
      <c r="Z47" s="19"/>
    </row>
    <row r="48" spans="1:26" ht="20.25" thickBot="1">
      <c r="A48" s="93"/>
      <c r="B48" s="94"/>
      <c r="C48" s="95"/>
      <c r="D48" s="93"/>
      <c r="E48" s="93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</row>
    <row r="49" spans="1:20">
      <c r="A49" s="33"/>
      <c r="B49" s="41"/>
      <c r="C49" s="33"/>
      <c r="D49" s="33"/>
      <c r="E49" s="3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>
      <c r="A50" s="33"/>
      <c r="B50" s="41"/>
      <c r="C50" s="33"/>
      <c r="D50" s="33"/>
      <c r="E50" s="3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>
      <c r="A51" s="33"/>
      <c r="B51" s="41"/>
      <c r="C51" s="33"/>
      <c r="D51" s="33"/>
      <c r="E51" s="3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>
      <c r="A52" s="33"/>
      <c r="B52" s="41"/>
      <c r="C52" s="33"/>
      <c r="D52" s="33"/>
      <c r="E52" s="3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>
      <c r="A53" s="33"/>
      <c r="B53" s="41"/>
      <c r="C53" s="33"/>
      <c r="D53" s="33"/>
      <c r="E53" s="3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>
      <c r="A54" s="33"/>
      <c r="B54" s="41"/>
      <c r="C54" s="33"/>
      <c r="D54" s="33"/>
      <c r="E54" s="3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>
      <c r="A55" s="33"/>
      <c r="B55" s="41"/>
      <c r="C55" s="33"/>
      <c r="D55" s="33"/>
      <c r="E55" s="3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>
      <c r="A56" s="33"/>
      <c r="B56" s="41"/>
      <c r="C56" s="33"/>
      <c r="D56" s="33"/>
      <c r="E56" s="3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</sheetData>
  <mergeCells count="64">
    <mergeCell ref="O37:Q37"/>
    <mergeCell ref="S40:U40"/>
    <mergeCell ref="A38:B39"/>
    <mergeCell ref="S39:T39"/>
    <mergeCell ref="A40:B44"/>
    <mergeCell ref="C40:E40"/>
    <mergeCell ref="G40:I40"/>
    <mergeCell ref="K40:M40"/>
    <mergeCell ref="O40:Q40"/>
    <mergeCell ref="A19:B19"/>
    <mergeCell ref="S19:U20"/>
    <mergeCell ref="A20:B21"/>
    <mergeCell ref="S21:U21"/>
    <mergeCell ref="A45:B45"/>
    <mergeCell ref="K31:M31"/>
    <mergeCell ref="O31:Q31"/>
    <mergeCell ref="A31:B36"/>
    <mergeCell ref="C31:E31"/>
    <mergeCell ref="G31:I31"/>
    <mergeCell ref="S31:U31"/>
    <mergeCell ref="S45:U46"/>
    <mergeCell ref="A46:B47"/>
    <mergeCell ref="S47:T47"/>
    <mergeCell ref="A37:B37"/>
    <mergeCell ref="S37:U38"/>
    <mergeCell ref="S22:U22"/>
    <mergeCell ref="K25:M25"/>
    <mergeCell ref="A28:B28"/>
    <mergeCell ref="S28:U29"/>
    <mergeCell ref="A29:B30"/>
    <mergeCell ref="K29:M29"/>
    <mergeCell ref="S30:T30"/>
    <mergeCell ref="A22:B27"/>
    <mergeCell ref="C22:E22"/>
    <mergeCell ref="G22:I22"/>
    <mergeCell ref="K22:M22"/>
    <mergeCell ref="O22:Q22"/>
    <mergeCell ref="S13:U13"/>
    <mergeCell ref="A10:B10"/>
    <mergeCell ref="S10:U11"/>
    <mergeCell ref="A11:B12"/>
    <mergeCell ref="K12:M12"/>
    <mergeCell ref="S12:T12"/>
    <mergeCell ref="A13:B18"/>
    <mergeCell ref="C13:E13"/>
    <mergeCell ref="G13:I13"/>
    <mergeCell ref="K13:M13"/>
    <mergeCell ref="O13:Q13"/>
    <mergeCell ref="G4:I4"/>
    <mergeCell ref="K4:M4"/>
    <mergeCell ref="A1:U1"/>
    <mergeCell ref="E2:F2"/>
    <mergeCell ref="I2:J2"/>
    <mergeCell ref="S2:U2"/>
    <mergeCell ref="A3:B3"/>
    <mergeCell ref="C3:E3"/>
    <mergeCell ref="G3:I3"/>
    <mergeCell ref="K3:M3"/>
    <mergeCell ref="O3:Q3"/>
    <mergeCell ref="S3:U3"/>
    <mergeCell ref="O4:Q4"/>
    <mergeCell ref="S4:U4"/>
    <mergeCell ref="A4:B9"/>
    <mergeCell ref="C4:E4"/>
  </mergeCells>
  <phoneticPr fontId="4" type="noConversion"/>
  <pageMargins left="0" right="0" top="0" bottom="0" header="0" footer="0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8"/>
  <sheetViews>
    <sheetView view="pageBreakPreview" zoomScale="77" zoomScaleNormal="73" zoomScaleSheetLayoutView="77" workbookViewId="0">
      <selection activeCell="D37" sqref="D37"/>
    </sheetView>
  </sheetViews>
  <sheetFormatPr defaultRowHeight="19.5"/>
  <cols>
    <col min="1" max="2" width="7.25" style="3" customWidth="1"/>
    <col min="3" max="3" width="11.875" style="34" customWidth="1"/>
    <col min="4" max="4" width="7" style="34" customWidth="1"/>
    <col min="5" max="5" width="3.875" style="34" customWidth="1"/>
    <col min="6" max="6" width="4.875" style="34" customWidth="1"/>
    <col min="7" max="7" width="11.875" style="34" customWidth="1"/>
    <col min="8" max="8" width="7" style="34" customWidth="1"/>
    <col min="9" max="9" width="3.875" style="34" customWidth="1"/>
    <col min="10" max="10" width="4.875" style="34" customWidth="1"/>
    <col min="11" max="11" width="11.875" style="34" customWidth="1"/>
    <col min="12" max="12" width="7" style="34" customWidth="1"/>
    <col min="13" max="13" width="3.875" style="34" customWidth="1"/>
    <col min="14" max="14" width="4.875" style="34" customWidth="1"/>
    <col min="15" max="15" width="11.875" style="34" customWidth="1"/>
    <col min="16" max="16" width="7" style="34" customWidth="1"/>
    <col min="17" max="17" width="3.875" style="34" customWidth="1"/>
    <col min="18" max="18" width="4.875" style="34" customWidth="1"/>
    <col min="19" max="19" width="9" style="34"/>
    <col min="20" max="20" width="5.375" style="34" customWidth="1"/>
    <col min="21" max="21" width="4.875" style="3" customWidth="1"/>
    <col min="22" max="22" width="10.875" style="3" customWidth="1"/>
    <col min="23" max="23" width="8.875" style="3" customWidth="1"/>
    <col min="24" max="24" width="19.125" style="3" customWidth="1"/>
    <col min="25" max="25" width="8.875" style="3" customWidth="1"/>
    <col min="26" max="26" width="10.875" style="3" customWidth="1"/>
    <col min="27" max="29" width="6.75" style="3" customWidth="1"/>
    <col min="30" max="30" width="13.375" style="3" customWidth="1"/>
    <col min="31" max="31" width="6.875" style="3" customWidth="1"/>
    <col min="32" max="32" width="8.625" style="3" customWidth="1"/>
    <col min="33" max="34" width="13.375" style="3" customWidth="1"/>
    <col min="35" max="16384" width="9" style="3"/>
  </cols>
  <sheetData>
    <row r="1" spans="1:26" ht="27">
      <c r="A1" s="349" t="s">
        <v>407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2"/>
      <c r="W1" s="2"/>
      <c r="X1" s="2"/>
      <c r="Y1" s="2"/>
      <c r="Z1" s="2"/>
    </row>
    <row r="2" spans="1:26" ht="23.25" customHeight="1" thickBot="1">
      <c r="A2" s="4"/>
      <c r="B2" s="4"/>
      <c r="C2" s="5"/>
      <c r="D2" s="6"/>
      <c r="E2" s="350" t="s">
        <v>5</v>
      </c>
      <c r="F2" s="350"/>
      <c r="G2" s="46">
        <v>485</v>
      </c>
      <c r="H2" s="7"/>
      <c r="I2" s="350" t="s">
        <v>6</v>
      </c>
      <c r="J2" s="350"/>
      <c r="K2" s="46">
        <v>10</v>
      </c>
      <c r="L2" s="7"/>
      <c r="M2" s="7"/>
      <c r="N2" s="8"/>
      <c r="O2" s="7" t="s">
        <v>7</v>
      </c>
      <c r="P2" s="7"/>
      <c r="Q2" s="7"/>
      <c r="R2" s="8"/>
      <c r="S2" s="351" t="s">
        <v>28</v>
      </c>
      <c r="T2" s="351"/>
      <c r="U2" s="351"/>
      <c r="V2" s="2"/>
      <c r="W2" s="2"/>
      <c r="X2" s="2"/>
      <c r="Y2" s="2"/>
      <c r="Z2" s="2"/>
    </row>
    <row r="3" spans="1:26" ht="24" customHeight="1">
      <c r="A3" s="352" t="s">
        <v>9</v>
      </c>
      <c r="B3" s="353"/>
      <c r="C3" s="354" t="s">
        <v>10</v>
      </c>
      <c r="D3" s="355"/>
      <c r="E3" s="355"/>
      <c r="F3" s="9"/>
      <c r="G3" s="354" t="s">
        <v>11</v>
      </c>
      <c r="H3" s="355"/>
      <c r="I3" s="355"/>
      <c r="J3" s="9"/>
      <c r="K3" s="354" t="s">
        <v>12</v>
      </c>
      <c r="L3" s="355"/>
      <c r="M3" s="355"/>
      <c r="N3" s="9"/>
      <c r="O3" s="354" t="s">
        <v>13</v>
      </c>
      <c r="P3" s="355"/>
      <c r="Q3" s="355"/>
      <c r="R3" s="9"/>
      <c r="S3" s="356" t="s">
        <v>14</v>
      </c>
      <c r="T3" s="357"/>
      <c r="U3" s="358"/>
      <c r="V3" s="76"/>
      <c r="W3" s="10"/>
      <c r="X3" s="11"/>
      <c r="Y3" s="12"/>
      <c r="Z3" s="12"/>
    </row>
    <row r="4" spans="1:26" ht="23.25" customHeight="1">
      <c r="A4" s="359">
        <v>43451</v>
      </c>
      <c r="B4" s="360"/>
      <c r="C4" s="364" t="s">
        <v>271</v>
      </c>
      <c r="D4" s="365"/>
      <c r="E4" s="365"/>
      <c r="F4" s="20">
        <f>SUM(F5:F12)</f>
        <v>104.85436893203884</v>
      </c>
      <c r="G4" s="364" t="s">
        <v>273</v>
      </c>
      <c r="H4" s="365"/>
      <c r="I4" s="365"/>
      <c r="J4" s="20">
        <f>SUM(J5:J12)</f>
        <v>76.893203883495147</v>
      </c>
      <c r="K4" s="364" t="s">
        <v>15</v>
      </c>
      <c r="L4" s="365"/>
      <c r="M4" s="365"/>
      <c r="N4" s="20">
        <f>SUM(N5:N12)</f>
        <v>69.902912621359221</v>
      </c>
      <c r="O4" s="364" t="s">
        <v>272</v>
      </c>
      <c r="P4" s="365"/>
      <c r="Q4" s="365"/>
      <c r="R4" s="35">
        <f>SUM(R5:R12)</f>
        <v>53.009708737864081</v>
      </c>
      <c r="S4" s="346"/>
      <c r="T4" s="347"/>
      <c r="U4" s="348"/>
      <c r="V4" s="36"/>
      <c r="W4" s="13"/>
      <c r="X4" s="14"/>
      <c r="Y4" s="13"/>
      <c r="Z4" s="15"/>
    </row>
    <row r="5" spans="1:26" ht="24" customHeight="1">
      <c r="A5" s="361"/>
      <c r="B5" s="362"/>
      <c r="C5" s="124" t="s">
        <v>78</v>
      </c>
      <c r="D5" s="25">
        <v>60</v>
      </c>
      <c r="E5" s="128" t="s">
        <v>103</v>
      </c>
      <c r="F5" s="21">
        <f>D5*600/515</f>
        <v>69.902912621359221</v>
      </c>
      <c r="G5" s="124" t="s">
        <v>109</v>
      </c>
      <c r="H5" s="25">
        <v>60</v>
      </c>
      <c r="I5" s="26" t="s">
        <v>103</v>
      </c>
      <c r="J5" s="21">
        <f>H5*600/515</f>
        <v>69.902912621359221</v>
      </c>
      <c r="K5" s="77" t="s">
        <v>15</v>
      </c>
      <c r="L5" s="25">
        <v>60</v>
      </c>
      <c r="M5" s="25" t="s">
        <v>16</v>
      </c>
      <c r="N5" s="21">
        <f>L5*600/515</f>
        <v>69.902912621359221</v>
      </c>
      <c r="O5" s="124" t="s">
        <v>83</v>
      </c>
      <c r="P5" s="25">
        <v>40</v>
      </c>
      <c r="Q5" s="128" t="s">
        <v>103</v>
      </c>
      <c r="R5" s="21">
        <f>P5*600/515</f>
        <v>46.601941747572816</v>
      </c>
      <c r="S5" s="108" t="s">
        <v>67</v>
      </c>
      <c r="T5" s="109">
        <v>4</v>
      </c>
      <c r="U5" s="110" t="s">
        <v>30</v>
      </c>
      <c r="V5" s="36"/>
      <c r="W5" s="13"/>
      <c r="X5" s="14"/>
      <c r="Y5" s="13"/>
      <c r="Z5" s="16"/>
    </row>
    <row r="6" spans="1:26" ht="23.25" customHeight="1">
      <c r="A6" s="361"/>
      <c r="B6" s="362"/>
      <c r="C6" s="124" t="s">
        <v>58</v>
      </c>
      <c r="D6" s="25">
        <v>20</v>
      </c>
      <c r="E6" s="128" t="s">
        <v>103</v>
      </c>
      <c r="F6" s="21">
        <f t="shared" ref="F6:F12" si="0">D6*600/515</f>
        <v>23.300970873786408</v>
      </c>
      <c r="G6" s="124" t="s">
        <v>106</v>
      </c>
      <c r="H6" s="25">
        <v>5</v>
      </c>
      <c r="I6" s="128" t="s">
        <v>103</v>
      </c>
      <c r="J6" s="21">
        <f t="shared" ref="J6:J12" si="1">H6*600/515</f>
        <v>5.825242718446602</v>
      </c>
      <c r="K6" s="77"/>
      <c r="L6" s="25"/>
      <c r="M6" s="25"/>
      <c r="N6" s="21">
        <f t="shared" ref="N6:N12" si="2">L6*600/515</f>
        <v>0</v>
      </c>
      <c r="O6" s="124" t="s">
        <v>55</v>
      </c>
      <c r="P6" s="25">
        <v>5</v>
      </c>
      <c r="Q6" s="128" t="s">
        <v>103</v>
      </c>
      <c r="R6" s="21">
        <f t="shared" ref="R6:R12" si="3">P6*600/515</f>
        <v>5.825242718446602</v>
      </c>
      <c r="S6" s="111" t="s">
        <v>69</v>
      </c>
      <c r="T6" s="25">
        <v>1</v>
      </c>
      <c r="U6" s="110" t="s">
        <v>30</v>
      </c>
      <c r="V6" s="36"/>
      <c r="W6" s="13"/>
      <c r="X6" s="14"/>
      <c r="Y6" s="13"/>
      <c r="Z6" s="16"/>
    </row>
    <row r="7" spans="1:26" ht="24" customHeight="1">
      <c r="A7" s="361"/>
      <c r="B7" s="362"/>
      <c r="C7" s="124" t="s">
        <v>101</v>
      </c>
      <c r="D7" s="25">
        <v>5</v>
      </c>
      <c r="E7" s="128" t="s">
        <v>103</v>
      </c>
      <c r="F7" s="21">
        <f t="shared" si="0"/>
        <v>5.825242718446602</v>
      </c>
      <c r="G7" s="124"/>
      <c r="H7" s="25"/>
      <c r="I7" s="26"/>
      <c r="J7" s="21">
        <f t="shared" si="1"/>
        <v>0</v>
      </c>
      <c r="K7" s="77"/>
      <c r="L7" s="25"/>
      <c r="M7" s="25"/>
      <c r="N7" s="21">
        <f t="shared" si="2"/>
        <v>0</v>
      </c>
      <c r="O7" s="77"/>
      <c r="P7" s="25"/>
      <c r="Q7" s="25"/>
      <c r="R7" s="21">
        <f t="shared" si="3"/>
        <v>0</v>
      </c>
      <c r="S7" s="111" t="s">
        <v>70</v>
      </c>
      <c r="T7" s="25">
        <v>5</v>
      </c>
      <c r="U7" s="110" t="s">
        <v>30</v>
      </c>
      <c r="V7" s="36"/>
      <c r="W7" s="13"/>
      <c r="X7" s="14"/>
      <c r="Y7" s="13"/>
      <c r="Z7" s="16"/>
    </row>
    <row r="8" spans="1:26" ht="24" customHeight="1">
      <c r="A8" s="361"/>
      <c r="B8" s="363"/>
      <c r="C8" s="124" t="s">
        <v>503</v>
      </c>
      <c r="D8" s="25">
        <v>1</v>
      </c>
      <c r="E8" s="128" t="s">
        <v>98</v>
      </c>
      <c r="F8" s="21">
        <f t="shared" si="0"/>
        <v>1.1650485436893203</v>
      </c>
      <c r="G8" s="77"/>
      <c r="H8" s="25"/>
      <c r="I8" s="25"/>
      <c r="J8" s="21">
        <f t="shared" si="1"/>
        <v>0</v>
      </c>
      <c r="K8" s="77"/>
      <c r="L8" s="25"/>
      <c r="M8" s="25"/>
      <c r="N8" s="21">
        <f t="shared" si="2"/>
        <v>0</v>
      </c>
      <c r="O8" s="77"/>
      <c r="P8" s="25"/>
      <c r="Q8" s="25"/>
      <c r="R8" s="21">
        <f t="shared" si="3"/>
        <v>0</v>
      </c>
      <c r="S8" s="108" t="s">
        <v>81</v>
      </c>
      <c r="T8" s="109">
        <v>3</v>
      </c>
      <c r="U8" s="110" t="s">
        <v>17</v>
      </c>
      <c r="V8" s="36"/>
      <c r="W8" s="13"/>
      <c r="X8" s="14"/>
      <c r="Y8" s="13"/>
      <c r="Z8" s="16"/>
    </row>
    <row r="9" spans="1:26" ht="24" customHeight="1" thickBot="1">
      <c r="A9" s="361"/>
      <c r="B9" s="363"/>
      <c r="C9" s="77"/>
      <c r="D9" s="25"/>
      <c r="E9" s="25"/>
      <c r="F9" s="21">
        <f t="shared" si="0"/>
        <v>0</v>
      </c>
      <c r="G9" s="77"/>
      <c r="H9" s="25"/>
      <c r="I9" s="25"/>
      <c r="J9" s="21">
        <f t="shared" si="1"/>
        <v>0</v>
      </c>
      <c r="K9" s="77"/>
      <c r="L9" s="25"/>
      <c r="M9" s="25"/>
      <c r="N9" s="21">
        <f t="shared" si="2"/>
        <v>0</v>
      </c>
      <c r="O9" s="77"/>
      <c r="P9" s="25"/>
      <c r="Q9" s="26"/>
      <c r="R9" s="21">
        <f t="shared" si="3"/>
        <v>0</v>
      </c>
      <c r="S9" s="121" t="s">
        <v>115</v>
      </c>
      <c r="T9" s="74">
        <v>3</v>
      </c>
      <c r="U9" s="123" t="s">
        <v>103</v>
      </c>
      <c r="V9" s="36"/>
      <c r="W9" s="13"/>
      <c r="X9" s="14"/>
      <c r="Y9" s="13"/>
      <c r="Z9" s="16"/>
    </row>
    <row r="10" spans="1:26" ht="24" customHeight="1" thickBot="1">
      <c r="A10" s="366" t="s">
        <v>22</v>
      </c>
      <c r="B10" s="367"/>
      <c r="C10" s="80"/>
      <c r="D10" s="70"/>
      <c r="E10" s="70"/>
      <c r="F10" s="21">
        <f t="shared" si="0"/>
        <v>0</v>
      </c>
      <c r="G10" s="80"/>
      <c r="H10" s="70"/>
      <c r="I10" s="70"/>
      <c r="J10" s="21">
        <f t="shared" si="1"/>
        <v>0</v>
      </c>
      <c r="K10" s="77"/>
      <c r="L10" s="25"/>
      <c r="M10" s="74"/>
      <c r="N10" s="21">
        <f t="shared" si="2"/>
        <v>0</v>
      </c>
      <c r="O10" s="411"/>
      <c r="P10" s="378"/>
      <c r="Q10" s="70"/>
      <c r="R10" s="21">
        <f t="shared" si="3"/>
        <v>0</v>
      </c>
      <c r="S10" s="368"/>
      <c r="T10" s="355"/>
      <c r="U10" s="369"/>
      <c r="V10" s="36"/>
      <c r="W10" s="13"/>
      <c r="X10" s="14"/>
      <c r="Y10" s="13"/>
      <c r="Z10" s="16"/>
    </row>
    <row r="11" spans="1:26" ht="24" customHeight="1">
      <c r="A11" s="373" t="s">
        <v>456</v>
      </c>
      <c r="B11" s="374"/>
      <c r="C11" s="78" t="s">
        <v>85</v>
      </c>
      <c r="D11" s="70">
        <v>3</v>
      </c>
      <c r="E11" s="42" t="s">
        <v>30</v>
      </c>
      <c r="F11" s="21">
        <f t="shared" si="0"/>
        <v>3.4951456310679609</v>
      </c>
      <c r="G11" s="78" t="s">
        <v>111</v>
      </c>
      <c r="H11" s="70">
        <v>1</v>
      </c>
      <c r="I11" s="70" t="s">
        <v>149</v>
      </c>
      <c r="J11" s="21">
        <f t="shared" si="1"/>
        <v>1.1650485436893203</v>
      </c>
      <c r="K11" s="77"/>
      <c r="L11" s="25"/>
      <c r="M11" s="26"/>
      <c r="N11" s="21">
        <f t="shared" si="2"/>
        <v>0</v>
      </c>
      <c r="O11" s="78" t="s">
        <v>504</v>
      </c>
      <c r="P11" s="70">
        <v>0.5</v>
      </c>
      <c r="Q11" s="42" t="s">
        <v>455</v>
      </c>
      <c r="R11" s="21">
        <f t="shared" si="3"/>
        <v>0.58252427184466016</v>
      </c>
      <c r="S11" s="370"/>
      <c r="T11" s="371"/>
      <c r="U11" s="372"/>
      <c r="V11" s="36"/>
      <c r="W11" s="13"/>
      <c r="X11" s="14"/>
      <c r="Y11" s="13"/>
      <c r="Z11" s="16"/>
    </row>
    <row r="12" spans="1:26" ht="24" customHeight="1" thickBot="1">
      <c r="A12" s="375"/>
      <c r="B12" s="376"/>
      <c r="C12" s="227" t="s">
        <v>66</v>
      </c>
      <c r="D12" s="70">
        <v>1</v>
      </c>
      <c r="E12" s="42" t="s">
        <v>30</v>
      </c>
      <c r="F12" s="21">
        <f t="shared" si="0"/>
        <v>1.1650485436893203</v>
      </c>
      <c r="G12" s="77"/>
      <c r="H12" s="25"/>
      <c r="I12" s="25"/>
      <c r="J12" s="21">
        <f t="shared" si="1"/>
        <v>0</v>
      </c>
      <c r="K12" s="377"/>
      <c r="L12" s="378"/>
      <c r="M12" s="379"/>
      <c r="N12" s="21">
        <f t="shared" si="2"/>
        <v>0</v>
      </c>
      <c r="O12" s="79"/>
      <c r="P12" s="31"/>
      <c r="Q12" s="31"/>
      <c r="R12" s="21">
        <f t="shared" si="3"/>
        <v>0</v>
      </c>
      <c r="S12" s="380"/>
      <c r="T12" s="381"/>
      <c r="U12" s="30"/>
      <c r="V12" s="37"/>
      <c r="W12" s="17"/>
      <c r="X12" s="18"/>
      <c r="Y12" s="17"/>
      <c r="Z12" s="19"/>
    </row>
    <row r="13" spans="1:26" ht="24" customHeight="1">
      <c r="A13" s="361">
        <v>43452</v>
      </c>
      <c r="B13" s="382"/>
      <c r="C13" s="364" t="s">
        <v>505</v>
      </c>
      <c r="D13" s="365"/>
      <c r="E13" s="365"/>
      <c r="F13" s="20">
        <f>SUM(F14:F21)</f>
        <v>619.80582524271836</v>
      </c>
      <c r="G13" s="364" t="s">
        <v>508</v>
      </c>
      <c r="H13" s="365"/>
      <c r="I13" s="365"/>
      <c r="J13" s="20">
        <f>SUM(J14:J21)</f>
        <v>88.543689320388353</v>
      </c>
      <c r="K13" s="364" t="s">
        <v>15</v>
      </c>
      <c r="L13" s="365"/>
      <c r="M13" s="365"/>
      <c r="N13" s="20">
        <f>SUM(N14:N21)</f>
        <v>69.902912621359221</v>
      </c>
      <c r="O13" s="364" t="s">
        <v>127</v>
      </c>
      <c r="P13" s="365"/>
      <c r="Q13" s="365"/>
      <c r="R13" s="20">
        <f>SUM(R14:R21)</f>
        <v>12.815533980582524</v>
      </c>
      <c r="S13" s="346"/>
      <c r="T13" s="347"/>
      <c r="U13" s="348"/>
      <c r="V13" s="36"/>
      <c r="W13" s="13"/>
      <c r="X13" s="14"/>
      <c r="Y13" s="13"/>
      <c r="Z13" s="15"/>
    </row>
    <row r="14" spans="1:26" ht="24" customHeight="1">
      <c r="A14" s="383"/>
      <c r="B14" s="382"/>
      <c r="C14" s="124" t="s">
        <v>118</v>
      </c>
      <c r="D14" s="25">
        <v>515</v>
      </c>
      <c r="E14" s="128" t="s">
        <v>94</v>
      </c>
      <c r="F14" s="21">
        <f>D14*600/515</f>
        <v>600</v>
      </c>
      <c r="G14" s="124" t="s">
        <v>141</v>
      </c>
      <c r="H14" s="128">
        <v>60</v>
      </c>
      <c r="I14" s="128" t="s">
        <v>103</v>
      </c>
      <c r="J14" s="21">
        <f>H14*600/515</f>
        <v>69.902912621359221</v>
      </c>
      <c r="K14" s="77" t="s">
        <v>15</v>
      </c>
      <c r="L14" s="25">
        <v>60</v>
      </c>
      <c r="M14" s="25" t="s">
        <v>16</v>
      </c>
      <c r="N14" s="21">
        <f>L14*600/515</f>
        <v>69.902912621359221</v>
      </c>
      <c r="O14" s="124" t="s">
        <v>511</v>
      </c>
      <c r="P14" s="25">
        <v>1</v>
      </c>
      <c r="Q14" s="128" t="s">
        <v>128</v>
      </c>
      <c r="R14" s="21">
        <f>P14*600/515</f>
        <v>1.1650485436893203</v>
      </c>
      <c r="S14" s="158" t="s">
        <v>76</v>
      </c>
      <c r="T14" s="74">
        <v>2</v>
      </c>
      <c r="U14" s="159" t="s">
        <v>30</v>
      </c>
      <c r="V14" s="36"/>
      <c r="W14" s="13"/>
      <c r="X14" s="14"/>
      <c r="Y14" s="13"/>
      <c r="Z14" s="16"/>
    </row>
    <row r="15" spans="1:26" ht="24" customHeight="1">
      <c r="A15" s="383"/>
      <c r="B15" s="382"/>
      <c r="C15" s="124" t="s">
        <v>506</v>
      </c>
      <c r="D15" s="25">
        <v>1</v>
      </c>
      <c r="E15" s="128" t="s">
        <v>103</v>
      </c>
      <c r="F15" s="21">
        <f t="shared" ref="F15:F21" si="4">D15*600/515</f>
        <v>1.1650485436893203</v>
      </c>
      <c r="G15" s="124" t="s">
        <v>83</v>
      </c>
      <c r="H15" s="128">
        <v>10</v>
      </c>
      <c r="I15" s="128" t="s">
        <v>103</v>
      </c>
      <c r="J15" s="21">
        <f t="shared" ref="J15:J21" si="5">H15*600/515</f>
        <v>11.650485436893204</v>
      </c>
      <c r="K15" s="77"/>
      <c r="L15" s="25"/>
      <c r="M15" s="25"/>
      <c r="N15" s="21">
        <f t="shared" ref="N15:N21" si="6">L15*600/515</f>
        <v>0</v>
      </c>
      <c r="O15" s="124" t="s">
        <v>61</v>
      </c>
      <c r="P15" s="25">
        <v>10</v>
      </c>
      <c r="Q15" s="128" t="s">
        <v>455</v>
      </c>
      <c r="R15" s="21">
        <f t="shared" ref="R15:R21" si="7">P15*600/515</f>
        <v>11.650485436893204</v>
      </c>
      <c r="S15" s="73"/>
      <c r="T15" s="74"/>
      <c r="U15" s="75"/>
      <c r="V15" s="36"/>
      <c r="W15" s="13"/>
      <c r="X15" s="14"/>
      <c r="Y15" s="13"/>
      <c r="Z15" s="16"/>
    </row>
    <row r="16" spans="1:26" ht="24" customHeight="1">
      <c r="A16" s="383"/>
      <c r="B16" s="382"/>
      <c r="C16" s="124" t="s">
        <v>81</v>
      </c>
      <c r="D16" s="25">
        <v>1</v>
      </c>
      <c r="E16" s="128" t="s">
        <v>135</v>
      </c>
      <c r="F16" s="21">
        <f t="shared" si="4"/>
        <v>1.1650485436893203</v>
      </c>
      <c r="G16" s="77" t="s">
        <v>509</v>
      </c>
      <c r="H16" s="25">
        <v>5</v>
      </c>
      <c r="I16" s="25" t="s">
        <v>455</v>
      </c>
      <c r="J16" s="21">
        <f t="shared" si="5"/>
        <v>5.825242718446602</v>
      </c>
      <c r="K16" s="77"/>
      <c r="L16" s="25"/>
      <c r="M16" s="25"/>
      <c r="N16" s="21">
        <f t="shared" si="6"/>
        <v>0</v>
      </c>
      <c r="O16" s="124"/>
      <c r="P16" s="25"/>
      <c r="Q16" s="128"/>
      <c r="R16" s="21">
        <f t="shared" si="7"/>
        <v>0</v>
      </c>
      <c r="S16" s="73"/>
      <c r="T16" s="74"/>
      <c r="U16" s="75"/>
      <c r="V16" s="36"/>
      <c r="W16" s="13"/>
      <c r="X16" s="14"/>
      <c r="Y16" s="13"/>
      <c r="Z16" s="16"/>
    </row>
    <row r="17" spans="1:26" ht="24" customHeight="1">
      <c r="A17" s="383"/>
      <c r="B17" s="382"/>
      <c r="C17" s="77"/>
      <c r="D17" s="25"/>
      <c r="E17" s="25"/>
      <c r="F17" s="21">
        <f t="shared" si="4"/>
        <v>0</v>
      </c>
      <c r="G17" s="77"/>
      <c r="H17" s="25"/>
      <c r="I17" s="25"/>
      <c r="J17" s="21">
        <f t="shared" si="5"/>
        <v>0</v>
      </c>
      <c r="K17" s="77"/>
      <c r="L17" s="25"/>
      <c r="M17" s="25"/>
      <c r="N17" s="21">
        <f t="shared" si="6"/>
        <v>0</v>
      </c>
      <c r="O17" s="77"/>
      <c r="P17" s="25"/>
      <c r="Q17" s="25"/>
      <c r="R17" s="21">
        <f t="shared" si="7"/>
        <v>0</v>
      </c>
      <c r="S17" s="73"/>
      <c r="T17" s="74"/>
      <c r="U17" s="75"/>
      <c r="V17" s="36"/>
      <c r="W17" s="13"/>
      <c r="X17" s="14"/>
      <c r="Y17" s="13"/>
      <c r="Z17" s="16"/>
    </row>
    <row r="18" spans="1:26" ht="22.5" customHeight="1" thickBot="1">
      <c r="A18" s="383"/>
      <c r="B18" s="382"/>
      <c r="C18" s="149"/>
      <c r="D18" s="70"/>
      <c r="E18" s="70"/>
      <c r="F18" s="21">
        <f t="shared" si="4"/>
        <v>0</v>
      </c>
      <c r="G18" s="77"/>
      <c r="H18" s="25"/>
      <c r="I18" s="25"/>
      <c r="J18" s="21">
        <f t="shared" si="5"/>
        <v>0</v>
      </c>
      <c r="K18" s="77"/>
      <c r="L18" s="25"/>
      <c r="M18" s="25"/>
      <c r="N18" s="21">
        <f t="shared" si="6"/>
        <v>0</v>
      </c>
      <c r="R18" s="21">
        <f t="shared" si="7"/>
        <v>0</v>
      </c>
      <c r="S18" s="73"/>
      <c r="T18" s="74"/>
      <c r="U18" s="75"/>
      <c r="V18" s="36"/>
      <c r="W18" s="13"/>
      <c r="X18" s="14"/>
      <c r="Y18" s="13"/>
      <c r="Z18" s="16"/>
    </row>
    <row r="19" spans="1:26" ht="24" customHeight="1" thickBot="1">
      <c r="A19" s="366" t="s">
        <v>23</v>
      </c>
      <c r="B19" s="367"/>
      <c r="C19" s="78" t="s">
        <v>507</v>
      </c>
      <c r="D19" s="70">
        <v>15</v>
      </c>
      <c r="E19" s="42" t="s">
        <v>18</v>
      </c>
      <c r="F19" s="21">
        <f t="shared" si="4"/>
        <v>17.475728155339805</v>
      </c>
      <c r="G19" s="80"/>
      <c r="H19" s="70"/>
      <c r="I19" s="70"/>
      <c r="J19" s="21">
        <f t="shared" si="5"/>
        <v>0</v>
      </c>
      <c r="K19" s="77"/>
      <c r="L19" s="25"/>
      <c r="M19" s="74"/>
      <c r="N19" s="21">
        <f t="shared" si="6"/>
        <v>0</v>
      </c>
      <c r="O19" s="149"/>
      <c r="P19" s="70"/>
      <c r="Q19" s="70"/>
      <c r="R19" s="21">
        <f t="shared" si="7"/>
        <v>0</v>
      </c>
      <c r="S19" s="368" t="s">
        <v>3</v>
      </c>
      <c r="T19" s="355"/>
      <c r="U19" s="369"/>
      <c r="V19" s="36"/>
      <c r="W19" s="13"/>
      <c r="X19" s="14"/>
      <c r="Y19" s="13"/>
      <c r="Z19" s="16"/>
    </row>
    <row r="20" spans="1:26" ht="24" customHeight="1">
      <c r="A20" s="373" t="s">
        <v>50</v>
      </c>
      <c r="B20" s="374"/>
      <c r="C20" s="78"/>
      <c r="D20" s="70"/>
      <c r="E20" s="42"/>
      <c r="F20" s="21">
        <f t="shared" si="4"/>
        <v>0</v>
      </c>
      <c r="G20" s="78" t="s">
        <v>510</v>
      </c>
      <c r="H20" s="70">
        <v>1</v>
      </c>
      <c r="I20" s="42" t="s">
        <v>149</v>
      </c>
      <c r="J20" s="21">
        <f t="shared" si="5"/>
        <v>1.1650485436893203</v>
      </c>
      <c r="K20" s="77"/>
      <c r="L20" s="25"/>
      <c r="M20" s="26"/>
      <c r="N20" s="21">
        <f t="shared" si="6"/>
        <v>0</v>
      </c>
      <c r="O20" s="77"/>
      <c r="P20" s="25"/>
      <c r="Q20" s="25"/>
      <c r="R20" s="21">
        <f t="shared" si="7"/>
        <v>0</v>
      </c>
      <c r="S20" s="370"/>
      <c r="T20" s="371"/>
      <c r="U20" s="372"/>
      <c r="V20" s="36"/>
      <c r="W20" s="13"/>
      <c r="X20" s="14"/>
      <c r="Y20" s="13"/>
      <c r="Z20" s="16"/>
    </row>
    <row r="21" spans="1:26" ht="24" customHeight="1" thickBot="1">
      <c r="A21" s="375"/>
      <c r="B21" s="376"/>
      <c r="C21" s="78"/>
      <c r="D21" s="70"/>
      <c r="E21" s="42"/>
      <c r="F21" s="21">
        <f t="shared" si="4"/>
        <v>0</v>
      </c>
      <c r="G21" s="77"/>
      <c r="H21" s="25"/>
      <c r="I21" s="25"/>
      <c r="J21" s="21">
        <f t="shared" si="5"/>
        <v>0</v>
      </c>
      <c r="K21" s="79"/>
      <c r="L21" s="31"/>
      <c r="M21" s="31"/>
      <c r="N21" s="21">
        <f t="shared" si="6"/>
        <v>0</v>
      </c>
      <c r="O21" s="77"/>
      <c r="P21" s="25"/>
      <c r="Q21" s="25"/>
      <c r="R21" s="21">
        <f t="shared" si="7"/>
        <v>0</v>
      </c>
      <c r="S21" s="380"/>
      <c r="T21" s="381"/>
      <c r="U21" s="30" t="s">
        <v>17</v>
      </c>
      <c r="V21" s="37"/>
      <c r="W21" s="17"/>
      <c r="X21" s="18"/>
      <c r="Y21" s="17"/>
      <c r="Z21" s="19"/>
    </row>
    <row r="22" spans="1:26" ht="24" customHeight="1">
      <c r="A22" s="386">
        <v>43453</v>
      </c>
      <c r="B22" s="387"/>
      <c r="C22" s="390" t="s">
        <v>512</v>
      </c>
      <c r="D22" s="391"/>
      <c r="E22" s="392"/>
      <c r="F22" s="22">
        <f>SUM(F23:F31)</f>
        <v>195.72815533980582</v>
      </c>
      <c r="G22" s="390" t="s">
        <v>516</v>
      </c>
      <c r="H22" s="391"/>
      <c r="I22" s="392"/>
      <c r="J22" s="22">
        <f>SUM(J23:J31)</f>
        <v>618.64077669902906</v>
      </c>
      <c r="K22" s="390" t="s">
        <v>15</v>
      </c>
      <c r="L22" s="391"/>
      <c r="M22" s="391"/>
      <c r="N22" s="22">
        <f>SUM(N23:N25)</f>
        <v>69.902912621359221</v>
      </c>
      <c r="O22" s="364" t="s">
        <v>519</v>
      </c>
      <c r="P22" s="365"/>
      <c r="Q22" s="365"/>
      <c r="R22" s="38">
        <f>SUM(R23:R31)</f>
        <v>52.427184466019419</v>
      </c>
      <c r="S22" s="346"/>
      <c r="T22" s="347"/>
      <c r="U22" s="348"/>
      <c r="V22" s="36"/>
      <c r="W22" s="13"/>
      <c r="X22" s="14"/>
      <c r="Y22" s="13"/>
      <c r="Z22" s="15"/>
    </row>
    <row r="23" spans="1:26" ht="24" customHeight="1">
      <c r="A23" s="388"/>
      <c r="B23" s="389"/>
      <c r="C23" s="124" t="s">
        <v>513</v>
      </c>
      <c r="D23" s="25">
        <v>115</v>
      </c>
      <c r="E23" s="128" t="s">
        <v>103</v>
      </c>
      <c r="F23" s="21">
        <f>D23*600/515</f>
        <v>133.98058252427185</v>
      </c>
      <c r="G23" s="23" t="s">
        <v>147</v>
      </c>
      <c r="H23" s="24">
        <v>515</v>
      </c>
      <c r="I23" s="28" t="s">
        <v>94</v>
      </c>
      <c r="J23" s="21">
        <f>H23*600/515</f>
        <v>600</v>
      </c>
      <c r="K23" s="77" t="s">
        <v>15</v>
      </c>
      <c r="L23" s="25">
        <v>60</v>
      </c>
      <c r="M23" s="25" t="s">
        <v>16</v>
      </c>
      <c r="N23" s="21">
        <f>L23*600/515</f>
        <v>69.902912621359221</v>
      </c>
      <c r="O23" s="144" t="s">
        <v>137</v>
      </c>
      <c r="P23" s="145">
        <v>40</v>
      </c>
      <c r="Q23" s="145" t="s">
        <v>30</v>
      </c>
      <c r="R23" s="21">
        <f>P23*600/515</f>
        <v>46.601941747572816</v>
      </c>
      <c r="S23" s="121"/>
      <c r="T23" s="74"/>
      <c r="U23" s="123"/>
      <c r="V23" s="36"/>
      <c r="W23" s="13"/>
      <c r="X23" s="14"/>
      <c r="Y23" s="13"/>
      <c r="Z23" s="16"/>
    </row>
    <row r="24" spans="1:26" ht="24" customHeight="1">
      <c r="A24" s="388"/>
      <c r="B24" s="389"/>
      <c r="C24" s="124" t="s">
        <v>58</v>
      </c>
      <c r="D24" s="25">
        <v>25</v>
      </c>
      <c r="E24" s="128" t="s">
        <v>103</v>
      </c>
      <c r="F24" s="21">
        <f t="shared" ref="F24:F31" si="8">D24*600/515</f>
        <v>29.126213592233011</v>
      </c>
      <c r="G24" s="145" t="s">
        <v>143</v>
      </c>
      <c r="H24" s="25">
        <v>1</v>
      </c>
      <c r="I24" s="28" t="s">
        <v>144</v>
      </c>
      <c r="J24" s="21">
        <f t="shared" ref="J24:J31" si="9">H24*600/515</f>
        <v>1.1650485436893203</v>
      </c>
      <c r="K24" s="77"/>
      <c r="L24" s="71"/>
      <c r="M24" s="71"/>
      <c r="N24" s="21">
        <f t="shared" ref="N24:N31" si="10">L24*600/515</f>
        <v>0</v>
      </c>
      <c r="O24" s="144" t="s">
        <v>52</v>
      </c>
      <c r="P24" s="145">
        <v>5</v>
      </c>
      <c r="Q24" s="145" t="s">
        <v>30</v>
      </c>
      <c r="R24" s="21">
        <f t="shared" ref="R24:R31" si="11">P24*600/515</f>
        <v>5.825242718446602</v>
      </c>
      <c r="S24" s="121" t="s">
        <v>520</v>
      </c>
      <c r="T24" s="74">
        <v>15</v>
      </c>
      <c r="U24" s="123" t="s">
        <v>103</v>
      </c>
      <c r="V24" s="36"/>
      <c r="W24" s="13"/>
      <c r="X24" s="14"/>
      <c r="Y24" s="13"/>
      <c r="Z24" s="16"/>
    </row>
    <row r="25" spans="1:26" ht="24" customHeight="1">
      <c r="A25" s="388"/>
      <c r="B25" s="389"/>
      <c r="C25" s="124" t="s">
        <v>106</v>
      </c>
      <c r="D25" s="25">
        <v>15</v>
      </c>
      <c r="E25" s="128" t="s">
        <v>103</v>
      </c>
      <c r="F25" s="21">
        <f t="shared" si="8"/>
        <v>17.475728155339805</v>
      </c>
      <c r="G25" s="410" t="s">
        <v>557</v>
      </c>
      <c r="H25" s="406"/>
      <c r="I25" s="407"/>
      <c r="J25" s="21">
        <f t="shared" si="9"/>
        <v>0</v>
      </c>
      <c r="K25" s="390" t="s">
        <v>518</v>
      </c>
      <c r="L25" s="391"/>
      <c r="M25" s="392"/>
      <c r="N25" s="21">
        <f t="shared" si="10"/>
        <v>0</v>
      </c>
      <c r="O25" s="144"/>
      <c r="P25" s="145"/>
      <c r="Q25" s="145"/>
      <c r="R25" s="21">
        <f t="shared" si="11"/>
        <v>0</v>
      </c>
      <c r="S25" s="73" t="s">
        <v>521</v>
      </c>
      <c r="T25" s="74">
        <v>23</v>
      </c>
      <c r="U25" s="75" t="s">
        <v>455</v>
      </c>
      <c r="V25" s="36"/>
      <c r="W25" s="13"/>
      <c r="X25" s="14"/>
      <c r="Y25" s="13"/>
      <c r="Z25" s="16"/>
    </row>
    <row r="26" spans="1:26" ht="24" customHeight="1">
      <c r="A26" s="388"/>
      <c r="B26" s="389"/>
      <c r="C26" s="124" t="s">
        <v>49</v>
      </c>
      <c r="D26" s="25">
        <v>10</v>
      </c>
      <c r="E26" s="128" t="s">
        <v>103</v>
      </c>
      <c r="F26" s="21">
        <f>D26*600/515</f>
        <v>11.650485436893204</v>
      </c>
      <c r="G26" s="77"/>
      <c r="H26" s="25"/>
      <c r="I26" s="28"/>
      <c r="J26" s="21">
        <f t="shared" si="9"/>
        <v>0</v>
      </c>
      <c r="K26" s="124" t="s">
        <v>92</v>
      </c>
      <c r="L26" s="25">
        <v>55</v>
      </c>
      <c r="M26" s="28" t="s">
        <v>16</v>
      </c>
      <c r="N26" s="21">
        <f t="shared" si="10"/>
        <v>64.077669902912618</v>
      </c>
      <c r="O26" s="77"/>
      <c r="P26" s="25"/>
      <c r="Q26" s="25"/>
      <c r="R26" s="21">
        <f t="shared" si="11"/>
        <v>0</v>
      </c>
      <c r="S26" s="73"/>
      <c r="T26" s="74"/>
      <c r="U26" s="75"/>
      <c r="V26" s="36"/>
      <c r="W26" s="13"/>
      <c r="X26" s="14"/>
      <c r="Y26" s="13"/>
      <c r="Z26" s="16"/>
    </row>
    <row r="27" spans="1:26" ht="24" customHeight="1">
      <c r="A27" s="388"/>
      <c r="B27" s="389"/>
      <c r="C27" s="124" t="s">
        <v>514</v>
      </c>
      <c r="D27" s="25">
        <v>1</v>
      </c>
      <c r="E27" s="128" t="s">
        <v>56</v>
      </c>
      <c r="F27" s="21">
        <f>D27*600/515</f>
        <v>1.1650485436893203</v>
      </c>
      <c r="G27" s="97"/>
      <c r="H27" s="25"/>
      <c r="I27" s="28"/>
      <c r="J27" s="21"/>
      <c r="K27" s="124" t="s">
        <v>78</v>
      </c>
      <c r="L27" s="25">
        <v>5</v>
      </c>
      <c r="M27" s="28" t="s">
        <v>16</v>
      </c>
      <c r="N27" s="21">
        <f t="shared" si="10"/>
        <v>5.825242718446602</v>
      </c>
      <c r="O27" s="97"/>
      <c r="P27" s="25"/>
      <c r="Q27" s="25"/>
      <c r="R27" s="21"/>
      <c r="S27" s="98"/>
      <c r="T27" s="99"/>
      <c r="U27" s="100"/>
      <c r="V27" s="36"/>
      <c r="W27" s="13"/>
      <c r="X27" s="14"/>
      <c r="Y27" s="13"/>
      <c r="Z27" s="16"/>
    </row>
    <row r="28" spans="1:26" ht="24" customHeight="1" thickBot="1">
      <c r="A28" s="388"/>
      <c r="B28" s="389"/>
      <c r="C28" s="124"/>
      <c r="D28" s="25"/>
      <c r="E28" s="128"/>
      <c r="F28" s="21">
        <f t="shared" si="8"/>
        <v>0</v>
      </c>
      <c r="G28" s="149" t="s">
        <v>517</v>
      </c>
      <c r="H28" s="70"/>
      <c r="I28" s="42"/>
      <c r="J28" s="21">
        <f t="shared" si="9"/>
        <v>0</v>
      </c>
      <c r="K28" s="124" t="s">
        <v>49</v>
      </c>
      <c r="L28" s="25">
        <v>5</v>
      </c>
      <c r="M28" s="28" t="s">
        <v>16</v>
      </c>
      <c r="N28" s="21">
        <f t="shared" si="10"/>
        <v>5.825242718446602</v>
      </c>
      <c r="O28" s="77"/>
      <c r="P28" s="25"/>
      <c r="Q28" s="25"/>
      <c r="R28" s="21">
        <f t="shared" si="11"/>
        <v>0</v>
      </c>
      <c r="S28" s="73"/>
      <c r="T28" s="74"/>
      <c r="U28" s="75"/>
      <c r="V28" s="36"/>
      <c r="W28" s="13"/>
      <c r="X28" s="14"/>
      <c r="Y28" s="13"/>
      <c r="Z28" s="16"/>
    </row>
    <row r="29" spans="1:26" ht="24" customHeight="1" thickBot="1">
      <c r="A29" s="393" t="s">
        <v>24</v>
      </c>
      <c r="B29" s="394"/>
      <c r="C29" s="80"/>
      <c r="D29" s="70"/>
      <c r="E29" s="70"/>
      <c r="F29" s="21">
        <f t="shared" si="8"/>
        <v>0</v>
      </c>
      <c r="G29" s="44"/>
      <c r="H29" s="70">
        <v>15</v>
      </c>
      <c r="I29" s="42" t="s">
        <v>18</v>
      </c>
      <c r="J29" s="21">
        <f t="shared" si="9"/>
        <v>17.475728155339805</v>
      </c>
      <c r="K29" s="77"/>
      <c r="L29" s="25"/>
      <c r="M29" s="28"/>
      <c r="N29" s="21">
        <f t="shared" si="10"/>
        <v>0</v>
      </c>
      <c r="O29" s="412" t="s">
        <v>523</v>
      </c>
      <c r="P29" s="406"/>
      <c r="Q29" s="407"/>
      <c r="R29" s="21">
        <f t="shared" si="11"/>
        <v>0</v>
      </c>
      <c r="S29" s="368"/>
      <c r="T29" s="355"/>
      <c r="U29" s="369"/>
      <c r="V29" s="36"/>
      <c r="W29" s="13"/>
      <c r="X29" s="14"/>
      <c r="Y29" s="13"/>
      <c r="Z29" s="16"/>
    </row>
    <row r="30" spans="1:26" ht="24" customHeight="1" thickBot="1">
      <c r="A30" s="395" t="s">
        <v>25</v>
      </c>
      <c r="B30" s="396"/>
      <c r="C30" s="44" t="s">
        <v>73</v>
      </c>
      <c r="D30" s="70">
        <v>1</v>
      </c>
      <c r="E30" s="70" t="s">
        <v>149</v>
      </c>
      <c r="F30" s="21">
        <f t="shared" si="8"/>
        <v>1.1650485436893203</v>
      </c>
      <c r="G30" s="78"/>
      <c r="H30" s="70"/>
      <c r="I30" s="42"/>
      <c r="J30" s="21">
        <f t="shared" si="9"/>
        <v>0</v>
      </c>
      <c r="K30" s="412"/>
      <c r="L30" s="406"/>
      <c r="M30" s="407"/>
      <c r="N30" s="21">
        <f t="shared" si="10"/>
        <v>0</v>
      </c>
      <c r="O30" s="44"/>
      <c r="P30" s="70"/>
      <c r="Q30" s="42"/>
      <c r="R30" s="21">
        <f t="shared" si="11"/>
        <v>0</v>
      </c>
      <c r="S30" s="370"/>
      <c r="T30" s="371"/>
      <c r="U30" s="372"/>
      <c r="V30" s="36"/>
      <c r="W30" s="13"/>
      <c r="X30" s="14"/>
      <c r="Y30" s="13"/>
      <c r="Z30" s="16"/>
    </row>
    <row r="31" spans="1:26" ht="24" customHeight="1" thickBot="1">
      <c r="A31" s="397"/>
      <c r="B31" s="398"/>
      <c r="C31" s="82" t="s">
        <v>515</v>
      </c>
      <c r="D31" s="43">
        <v>1</v>
      </c>
      <c r="E31" s="72" t="s">
        <v>455</v>
      </c>
      <c r="F31" s="21">
        <f t="shared" si="8"/>
        <v>1.1650485436893203</v>
      </c>
      <c r="G31" s="78"/>
      <c r="H31" s="70"/>
      <c r="I31" s="42"/>
      <c r="J31" s="21">
        <f t="shared" si="9"/>
        <v>0</v>
      </c>
      <c r="K31" s="44" t="s">
        <v>524</v>
      </c>
      <c r="L31" s="70">
        <v>1</v>
      </c>
      <c r="M31" s="42" t="s">
        <v>149</v>
      </c>
      <c r="N31" s="21">
        <f t="shared" si="10"/>
        <v>1.1650485436893203</v>
      </c>
      <c r="O31" s="29"/>
      <c r="P31" s="29"/>
      <c r="Q31" s="29"/>
      <c r="R31" s="21">
        <f t="shared" si="11"/>
        <v>0</v>
      </c>
      <c r="S31" s="380"/>
      <c r="T31" s="381"/>
      <c r="U31" s="30"/>
      <c r="V31" s="37"/>
      <c r="W31" s="17"/>
      <c r="X31" s="18"/>
      <c r="Y31" s="17"/>
      <c r="Z31" s="19"/>
    </row>
    <row r="32" spans="1:26" ht="24" customHeight="1">
      <c r="A32" s="386">
        <v>43454</v>
      </c>
      <c r="B32" s="387"/>
      <c r="C32" s="390" t="s">
        <v>282</v>
      </c>
      <c r="D32" s="391"/>
      <c r="E32" s="391"/>
      <c r="F32" s="22">
        <f>SUM(F33:F40)</f>
        <v>90.873786407767</v>
      </c>
      <c r="G32" s="390" t="s">
        <v>283</v>
      </c>
      <c r="H32" s="391"/>
      <c r="I32" s="391"/>
      <c r="J32" s="22">
        <f>SUM(J33:J40)</f>
        <v>92.038834951456309</v>
      </c>
      <c r="K32" s="390" t="s">
        <v>15</v>
      </c>
      <c r="L32" s="391"/>
      <c r="M32" s="391"/>
      <c r="N32" s="22">
        <f>SUM(N33:N40)</f>
        <v>69.902912621359221</v>
      </c>
      <c r="O32" s="403" t="s">
        <v>284</v>
      </c>
      <c r="P32" s="404"/>
      <c r="Q32" s="404"/>
      <c r="R32" s="22">
        <f>SUM(R33:R40)</f>
        <v>35.533980582524272</v>
      </c>
      <c r="S32" s="346"/>
      <c r="T32" s="347"/>
      <c r="U32" s="348"/>
      <c r="V32" s="36"/>
      <c r="W32" s="13"/>
      <c r="X32" s="14"/>
      <c r="Y32" s="13"/>
      <c r="Z32" s="15"/>
    </row>
    <row r="33" spans="1:26" ht="24" customHeight="1">
      <c r="A33" s="388"/>
      <c r="B33" s="389"/>
      <c r="C33" s="124" t="s">
        <v>55</v>
      </c>
      <c r="D33" s="25">
        <v>30</v>
      </c>
      <c r="E33" s="128" t="s">
        <v>103</v>
      </c>
      <c r="F33" s="21">
        <f>D33*600/515</f>
        <v>34.95145631067961</v>
      </c>
      <c r="G33" s="124" t="s">
        <v>116</v>
      </c>
      <c r="H33" s="128">
        <v>50</v>
      </c>
      <c r="I33" s="128" t="s">
        <v>103</v>
      </c>
      <c r="J33" s="21">
        <f>H33*600/515</f>
        <v>58.252427184466022</v>
      </c>
      <c r="K33" s="77" t="s">
        <v>19</v>
      </c>
      <c r="L33" s="25">
        <v>60</v>
      </c>
      <c r="M33" s="25" t="s">
        <v>16</v>
      </c>
      <c r="N33" s="21">
        <f>L33*600/515</f>
        <v>69.902912621359221</v>
      </c>
      <c r="O33" s="124" t="s">
        <v>528</v>
      </c>
      <c r="P33" s="128">
        <v>20</v>
      </c>
      <c r="Q33" s="128" t="s">
        <v>103</v>
      </c>
      <c r="R33" s="21">
        <f>P33*600/515</f>
        <v>23.300970873786408</v>
      </c>
      <c r="S33" s="73"/>
      <c r="T33" s="74"/>
      <c r="U33" s="75"/>
      <c r="V33" s="36"/>
      <c r="W33" s="13"/>
      <c r="X33" s="14"/>
      <c r="Y33" s="13"/>
      <c r="Z33" s="16"/>
    </row>
    <row r="34" spans="1:26" ht="24" customHeight="1">
      <c r="A34" s="388"/>
      <c r="B34" s="389"/>
      <c r="C34" s="124" t="s">
        <v>77</v>
      </c>
      <c r="D34" s="25">
        <v>30</v>
      </c>
      <c r="E34" s="128" t="s">
        <v>103</v>
      </c>
      <c r="F34" s="21">
        <f t="shared" ref="F34:F40" si="12">D34*600/515</f>
        <v>34.95145631067961</v>
      </c>
      <c r="G34" s="124" t="s">
        <v>57</v>
      </c>
      <c r="H34" s="128">
        <v>20</v>
      </c>
      <c r="I34" s="128" t="s">
        <v>103</v>
      </c>
      <c r="J34" s="21">
        <f t="shared" ref="J34:J40" si="13">H34*600/515</f>
        <v>23.300970873786408</v>
      </c>
      <c r="K34" s="77"/>
      <c r="L34" s="25"/>
      <c r="M34" s="25"/>
      <c r="N34" s="21">
        <f t="shared" ref="N34:N40" si="14">L34*600/515</f>
        <v>0</v>
      </c>
      <c r="O34" s="124" t="s">
        <v>78</v>
      </c>
      <c r="P34" s="128">
        <v>5</v>
      </c>
      <c r="Q34" s="128" t="s">
        <v>103</v>
      </c>
      <c r="R34" s="21">
        <f t="shared" ref="R34:R40" si="15">P34*600/515</f>
        <v>5.825242718446602</v>
      </c>
      <c r="S34" s="121" t="s">
        <v>122</v>
      </c>
      <c r="T34" s="74">
        <v>16</v>
      </c>
      <c r="U34" s="75" t="s">
        <v>71</v>
      </c>
      <c r="V34" s="36"/>
      <c r="W34" s="13"/>
      <c r="X34" s="14"/>
      <c r="Y34" s="13"/>
      <c r="Z34" s="16"/>
    </row>
    <row r="35" spans="1:26" ht="24" customHeight="1">
      <c r="A35" s="388"/>
      <c r="B35" s="389"/>
      <c r="C35" s="124" t="s">
        <v>64</v>
      </c>
      <c r="D35" s="25">
        <v>15</v>
      </c>
      <c r="E35" s="128" t="s">
        <v>103</v>
      </c>
      <c r="F35" s="21">
        <f t="shared" si="12"/>
        <v>17.475728155339805</v>
      </c>
      <c r="G35" s="124" t="s">
        <v>117</v>
      </c>
      <c r="H35" s="25">
        <v>5</v>
      </c>
      <c r="I35" s="128" t="s">
        <v>103</v>
      </c>
      <c r="J35" s="21">
        <f t="shared" si="13"/>
        <v>5.825242718446602</v>
      </c>
      <c r="K35" s="77"/>
      <c r="L35" s="25"/>
      <c r="M35" s="25"/>
      <c r="N35" s="21">
        <f t="shared" si="14"/>
        <v>0</v>
      </c>
      <c r="O35" s="77" t="s">
        <v>529</v>
      </c>
      <c r="P35" s="25">
        <v>5</v>
      </c>
      <c r="Q35" s="25" t="s">
        <v>455</v>
      </c>
      <c r="R35" s="21">
        <f t="shared" si="15"/>
        <v>5.825242718446602</v>
      </c>
      <c r="S35" s="73" t="s">
        <v>531</v>
      </c>
      <c r="T35" s="74">
        <v>3</v>
      </c>
      <c r="U35" s="75" t="s">
        <v>455</v>
      </c>
      <c r="V35" s="36"/>
      <c r="W35" s="13"/>
      <c r="X35" s="14"/>
      <c r="Y35" s="13"/>
      <c r="Z35" s="16"/>
    </row>
    <row r="36" spans="1:26" ht="24" customHeight="1">
      <c r="A36" s="388"/>
      <c r="B36" s="402"/>
      <c r="C36" s="124" t="s">
        <v>522</v>
      </c>
      <c r="D36" s="25">
        <v>1</v>
      </c>
      <c r="E36" s="128" t="s">
        <v>103</v>
      </c>
      <c r="F36" s="21">
        <f t="shared" si="12"/>
        <v>1.1650485436893203</v>
      </c>
      <c r="G36" s="124"/>
      <c r="H36" s="25"/>
      <c r="I36" s="128"/>
      <c r="J36" s="21">
        <f t="shared" si="13"/>
        <v>0</v>
      </c>
      <c r="K36" s="77"/>
      <c r="L36" s="25"/>
      <c r="M36" s="25"/>
      <c r="N36" s="21">
        <f t="shared" si="14"/>
        <v>0</v>
      </c>
      <c r="O36" s="77"/>
      <c r="P36" s="25"/>
      <c r="Q36" s="25"/>
      <c r="R36" s="21">
        <f t="shared" si="15"/>
        <v>0</v>
      </c>
      <c r="S36" s="73" t="s">
        <v>538</v>
      </c>
      <c r="T36" s="74">
        <v>1</v>
      </c>
      <c r="U36" s="75" t="s">
        <v>539</v>
      </c>
      <c r="V36" s="36"/>
      <c r="W36" s="13"/>
      <c r="X36" s="14"/>
      <c r="Y36" s="13"/>
      <c r="Z36" s="16"/>
    </row>
    <row r="37" spans="1:26" ht="24" customHeight="1" thickBot="1">
      <c r="A37" s="388"/>
      <c r="B37" s="389"/>
      <c r="F37" s="21">
        <f t="shared" si="12"/>
        <v>0</v>
      </c>
      <c r="G37" s="27"/>
      <c r="H37" s="25"/>
      <c r="I37" s="25"/>
      <c r="J37" s="21">
        <f t="shared" si="13"/>
        <v>0</v>
      </c>
      <c r="K37" s="77"/>
      <c r="L37" s="25"/>
      <c r="M37" s="25"/>
      <c r="N37" s="21">
        <f t="shared" si="14"/>
        <v>0</v>
      </c>
      <c r="O37" s="149"/>
      <c r="P37" s="70"/>
      <c r="Q37" s="70"/>
      <c r="R37" s="21">
        <f t="shared" si="15"/>
        <v>0</v>
      </c>
      <c r="S37" s="73"/>
      <c r="T37" s="74"/>
      <c r="U37" s="75"/>
      <c r="V37" s="36"/>
      <c r="W37" s="13"/>
      <c r="X37" s="14"/>
      <c r="Y37" s="13"/>
      <c r="Z37" s="16"/>
    </row>
    <row r="38" spans="1:26" ht="24" customHeight="1" thickBot="1">
      <c r="A38" s="393" t="s">
        <v>26</v>
      </c>
      <c r="B38" s="405"/>
      <c r="C38" s="80" t="s">
        <v>525</v>
      </c>
      <c r="D38" s="70"/>
      <c r="E38" s="70"/>
      <c r="F38" s="21">
        <f t="shared" si="12"/>
        <v>0</v>
      </c>
      <c r="G38" s="412" t="s">
        <v>527</v>
      </c>
      <c r="H38" s="406"/>
      <c r="I38" s="407"/>
      <c r="J38" s="21">
        <f t="shared" si="13"/>
        <v>0</v>
      </c>
      <c r="K38" s="77"/>
      <c r="L38" s="25"/>
      <c r="M38" s="74"/>
      <c r="N38" s="21">
        <f t="shared" si="14"/>
        <v>0</v>
      </c>
      <c r="O38" s="78" t="s">
        <v>530</v>
      </c>
      <c r="P38" s="70">
        <v>0.5</v>
      </c>
      <c r="Q38" s="70" t="s">
        <v>149</v>
      </c>
      <c r="R38" s="21">
        <f t="shared" si="15"/>
        <v>0.58252427184466016</v>
      </c>
      <c r="S38" s="368" t="s">
        <v>4</v>
      </c>
      <c r="T38" s="355"/>
      <c r="U38" s="369"/>
      <c r="V38" s="36"/>
      <c r="W38" s="13"/>
      <c r="X38" s="14"/>
      <c r="Y38" s="13"/>
      <c r="Z38" s="16"/>
    </row>
    <row r="39" spans="1:26" ht="24" customHeight="1">
      <c r="A39" s="395" t="s">
        <v>50</v>
      </c>
      <c r="B39" s="396"/>
      <c r="C39" s="70" t="s">
        <v>116</v>
      </c>
      <c r="D39" s="70">
        <v>2</v>
      </c>
      <c r="E39" s="70" t="s">
        <v>149</v>
      </c>
      <c r="F39" s="21">
        <f t="shared" si="12"/>
        <v>2.3300970873786406</v>
      </c>
      <c r="G39" s="44" t="s">
        <v>521</v>
      </c>
      <c r="H39" s="70">
        <v>3</v>
      </c>
      <c r="I39" s="42" t="s">
        <v>455</v>
      </c>
      <c r="J39" s="21">
        <f t="shared" si="13"/>
        <v>3.4951456310679609</v>
      </c>
      <c r="K39" s="77"/>
      <c r="L39" s="25"/>
      <c r="M39" s="26"/>
      <c r="N39" s="21">
        <f t="shared" si="14"/>
        <v>0</v>
      </c>
      <c r="O39" s="77"/>
      <c r="P39" s="25"/>
      <c r="Q39" s="26"/>
      <c r="R39" s="21">
        <f t="shared" si="15"/>
        <v>0</v>
      </c>
      <c r="S39" s="370"/>
      <c r="T39" s="371"/>
      <c r="U39" s="372"/>
      <c r="V39" s="36"/>
      <c r="W39" s="13"/>
      <c r="X39" s="14"/>
      <c r="Y39" s="13"/>
      <c r="Z39" s="16"/>
    </row>
    <row r="40" spans="1:26" ht="24" customHeight="1" thickBot="1">
      <c r="A40" s="397"/>
      <c r="B40" s="398"/>
      <c r="C40" s="70" t="s">
        <v>526</v>
      </c>
      <c r="D40" s="70"/>
      <c r="E40" s="70"/>
      <c r="F40" s="21">
        <f t="shared" si="12"/>
        <v>0</v>
      </c>
      <c r="G40" s="78" t="s">
        <v>93</v>
      </c>
      <c r="H40" s="70">
        <v>1</v>
      </c>
      <c r="I40" s="42" t="s">
        <v>30</v>
      </c>
      <c r="J40" s="21">
        <f t="shared" si="13"/>
        <v>1.1650485436893203</v>
      </c>
      <c r="K40" s="81"/>
      <c r="L40" s="29"/>
      <c r="M40" s="29"/>
      <c r="N40" s="21">
        <f t="shared" si="14"/>
        <v>0</v>
      </c>
      <c r="O40" s="81"/>
      <c r="P40" s="29"/>
      <c r="Q40" s="29"/>
      <c r="R40" s="21">
        <f t="shared" si="15"/>
        <v>0</v>
      </c>
      <c r="S40" s="380">
        <v>515</v>
      </c>
      <c r="T40" s="381"/>
      <c r="U40" s="30" t="s">
        <v>18</v>
      </c>
      <c r="V40" s="37"/>
      <c r="W40" s="17"/>
      <c r="X40" s="18"/>
      <c r="Y40" s="17"/>
      <c r="Z40" s="19"/>
    </row>
    <row r="41" spans="1:26" ht="24" customHeight="1">
      <c r="A41" s="386">
        <v>43455</v>
      </c>
      <c r="B41" s="387"/>
      <c r="C41" s="390" t="s">
        <v>532</v>
      </c>
      <c r="D41" s="391"/>
      <c r="E41" s="391"/>
      <c r="F41" s="22" t="e">
        <f>SUM(F42:F49)</f>
        <v>#VALUE!</v>
      </c>
      <c r="G41" s="390" t="s">
        <v>537</v>
      </c>
      <c r="H41" s="391"/>
      <c r="I41" s="391"/>
      <c r="J41" s="22">
        <f>SUM(J42:J49)</f>
        <v>54.757281553398059</v>
      </c>
      <c r="K41" s="390" t="s">
        <v>15</v>
      </c>
      <c r="L41" s="391"/>
      <c r="M41" s="391"/>
      <c r="N41" s="22">
        <f>SUM(N42:N49)</f>
        <v>69.902912621359221</v>
      </c>
      <c r="O41" s="390" t="s">
        <v>541</v>
      </c>
      <c r="P41" s="391"/>
      <c r="Q41" s="391"/>
      <c r="R41" s="22">
        <f>SUM(R42:R49)</f>
        <v>29.126213592233007</v>
      </c>
      <c r="S41" s="413"/>
      <c r="T41" s="414"/>
      <c r="U41" s="415"/>
      <c r="V41" s="36"/>
      <c r="W41" s="13"/>
      <c r="X41" s="14"/>
      <c r="Y41" s="13"/>
      <c r="Z41" s="15"/>
    </row>
    <row r="42" spans="1:26" ht="24" customHeight="1">
      <c r="A42" s="388"/>
      <c r="B42" s="389"/>
      <c r="C42" s="124" t="s">
        <v>52</v>
      </c>
      <c r="D42" s="25">
        <v>60</v>
      </c>
      <c r="E42" s="128" t="s">
        <v>30</v>
      </c>
      <c r="F42" s="21">
        <f>D42*600/515</f>
        <v>69.902912621359221</v>
      </c>
      <c r="G42" s="124" t="s">
        <v>61</v>
      </c>
      <c r="H42" s="25">
        <v>40</v>
      </c>
      <c r="I42" s="26" t="s">
        <v>103</v>
      </c>
      <c r="J42" s="21">
        <f>H42*600/515</f>
        <v>46.601941747572816</v>
      </c>
      <c r="K42" s="97" t="s">
        <v>19</v>
      </c>
      <c r="L42" s="25">
        <v>60</v>
      </c>
      <c r="M42" s="25" t="s">
        <v>16</v>
      </c>
      <c r="N42" s="21">
        <f>L42*600/515</f>
        <v>69.902912621359221</v>
      </c>
      <c r="O42" s="124" t="s">
        <v>120</v>
      </c>
      <c r="P42" s="25">
        <v>16</v>
      </c>
      <c r="Q42" s="26" t="s">
        <v>103</v>
      </c>
      <c r="R42" s="21">
        <f>P42*600/515</f>
        <v>18.640776699029125</v>
      </c>
      <c r="S42" s="121"/>
      <c r="T42" s="99"/>
      <c r="U42" s="100"/>
      <c r="V42" s="36"/>
      <c r="W42" s="13"/>
      <c r="X42" s="14"/>
      <c r="Y42" s="13"/>
      <c r="Z42" s="16"/>
    </row>
    <row r="43" spans="1:26">
      <c r="A43" s="388"/>
      <c r="B43" s="389"/>
      <c r="C43" s="124" t="s">
        <v>57</v>
      </c>
      <c r="D43" s="25">
        <v>15</v>
      </c>
      <c r="E43" s="223" t="s">
        <v>30</v>
      </c>
      <c r="F43" s="21">
        <f t="shared" ref="F43:F49" si="16">D43*600/515</f>
        <v>17.475728155339805</v>
      </c>
      <c r="G43" s="124" t="s">
        <v>159</v>
      </c>
      <c r="H43" s="25">
        <v>5</v>
      </c>
      <c r="I43" s="26" t="s">
        <v>103</v>
      </c>
      <c r="J43" s="21">
        <f t="shared" ref="J43:J49" si="17">H43*600/515</f>
        <v>5.825242718446602</v>
      </c>
      <c r="K43" s="97"/>
      <c r="L43" s="25"/>
      <c r="M43" s="25"/>
      <c r="N43" s="21">
        <f t="shared" ref="N43:N49" si="18">L43*600/515</f>
        <v>0</v>
      </c>
      <c r="O43" s="124" t="s">
        <v>542</v>
      </c>
      <c r="P43" s="25">
        <v>8</v>
      </c>
      <c r="Q43" s="128" t="s">
        <v>103</v>
      </c>
      <c r="R43" s="21">
        <f t="shared" ref="R43:R49" si="19">P43*600/515</f>
        <v>9.3203883495145625</v>
      </c>
      <c r="S43" s="144"/>
      <c r="T43" s="145"/>
      <c r="U43" s="28"/>
      <c r="V43" s="36"/>
      <c r="W43" s="13"/>
      <c r="X43" s="14"/>
      <c r="Y43" s="13"/>
      <c r="Z43" s="16"/>
    </row>
    <row r="44" spans="1:26" ht="24" customHeight="1">
      <c r="A44" s="388"/>
      <c r="B44" s="389"/>
      <c r="C44" s="124" t="s">
        <v>58</v>
      </c>
      <c r="D44" s="25">
        <v>15</v>
      </c>
      <c r="E44" s="223" t="s">
        <v>30</v>
      </c>
      <c r="F44" s="21">
        <f t="shared" si="16"/>
        <v>17.475728155339805</v>
      </c>
      <c r="G44" s="124" t="s">
        <v>81</v>
      </c>
      <c r="H44" s="25">
        <v>2</v>
      </c>
      <c r="I44" s="26" t="s">
        <v>540</v>
      </c>
      <c r="J44" s="21">
        <f t="shared" si="17"/>
        <v>2.3300970873786406</v>
      </c>
      <c r="K44" s="97"/>
      <c r="L44" s="25"/>
      <c r="M44" s="25"/>
      <c r="N44" s="21">
        <f t="shared" si="18"/>
        <v>0</v>
      </c>
      <c r="O44" s="27" t="s">
        <v>543</v>
      </c>
      <c r="P44" s="25">
        <v>1</v>
      </c>
      <c r="Q44" s="25" t="s">
        <v>544</v>
      </c>
      <c r="R44" s="21">
        <f t="shared" si="19"/>
        <v>1.1650485436893203</v>
      </c>
      <c r="S44" s="98"/>
      <c r="T44" s="99"/>
      <c r="U44" s="100"/>
      <c r="V44" s="36"/>
      <c r="W44" s="13"/>
      <c r="X44" s="14"/>
      <c r="Y44" s="13"/>
      <c r="Z44" s="16"/>
    </row>
    <row r="45" spans="1:26" ht="24" customHeight="1">
      <c r="A45" s="388"/>
      <c r="B45" s="389"/>
      <c r="C45" s="124" t="s">
        <v>60</v>
      </c>
      <c r="D45" s="25">
        <v>15</v>
      </c>
      <c r="E45" s="223" t="s">
        <v>30</v>
      </c>
      <c r="F45" s="21">
        <f t="shared" si="16"/>
        <v>17.475728155339805</v>
      </c>
      <c r="G45" s="97"/>
      <c r="H45" s="25"/>
      <c r="I45" s="25"/>
      <c r="J45" s="21">
        <f t="shared" si="17"/>
        <v>0</v>
      </c>
      <c r="K45" s="97"/>
      <c r="L45" s="25"/>
      <c r="M45" s="25"/>
      <c r="N45" s="21">
        <f t="shared" si="18"/>
        <v>0</v>
      </c>
      <c r="O45" s="97"/>
      <c r="P45" s="25"/>
      <c r="Q45" s="26"/>
      <c r="R45" s="21">
        <f t="shared" si="19"/>
        <v>0</v>
      </c>
      <c r="S45" s="121"/>
      <c r="T45" s="99"/>
      <c r="U45" s="123"/>
      <c r="V45" s="36"/>
      <c r="W45" s="13"/>
      <c r="X45" s="14"/>
      <c r="Y45" s="13"/>
      <c r="Z45" s="16"/>
    </row>
    <row r="46" spans="1:26" ht="23.25" customHeight="1" thickBot="1">
      <c r="A46" s="388"/>
      <c r="B46" s="389"/>
      <c r="C46" s="90"/>
      <c r="D46" s="90"/>
      <c r="E46" s="25"/>
      <c r="F46" s="21">
        <f t="shared" si="16"/>
        <v>0</v>
      </c>
      <c r="G46" s="27"/>
      <c r="H46" s="25"/>
      <c r="I46" s="25"/>
      <c r="J46" s="21">
        <f t="shared" si="17"/>
        <v>0</v>
      </c>
      <c r="K46" s="97"/>
      <c r="L46" s="25"/>
      <c r="M46" s="25"/>
      <c r="N46" s="21">
        <f t="shared" si="18"/>
        <v>0</v>
      </c>
      <c r="O46" s="97"/>
      <c r="P46" s="25"/>
      <c r="Q46" s="25"/>
      <c r="R46" s="21">
        <f t="shared" si="19"/>
        <v>0</v>
      </c>
      <c r="S46" s="98"/>
      <c r="T46" s="99"/>
      <c r="U46" s="100"/>
      <c r="V46" s="36"/>
      <c r="W46" s="13"/>
      <c r="X46" s="14"/>
      <c r="Y46" s="13"/>
      <c r="Z46" s="16"/>
    </row>
    <row r="47" spans="1:26" ht="24" customHeight="1" thickBot="1">
      <c r="A47" s="393" t="s">
        <v>27</v>
      </c>
      <c r="B47" s="394"/>
      <c r="C47" s="102" t="s">
        <v>533</v>
      </c>
      <c r="D47" s="70"/>
      <c r="E47" s="42"/>
      <c r="F47" s="21">
        <f t="shared" si="16"/>
        <v>0</v>
      </c>
      <c r="G47" s="27"/>
      <c r="H47" s="25"/>
      <c r="I47" s="26"/>
      <c r="J47" s="21">
        <f t="shared" si="17"/>
        <v>0</v>
      </c>
      <c r="K47" s="97"/>
      <c r="L47" s="25"/>
      <c r="M47" s="99"/>
      <c r="N47" s="21">
        <f t="shared" si="18"/>
        <v>0</v>
      </c>
      <c r="O47" s="97"/>
      <c r="P47" s="25"/>
      <c r="Q47" s="26"/>
      <c r="R47" s="21">
        <f t="shared" si="19"/>
        <v>0</v>
      </c>
      <c r="S47" s="368" t="s">
        <v>20</v>
      </c>
      <c r="T47" s="355"/>
      <c r="U47" s="369"/>
      <c r="V47" s="36"/>
      <c r="W47" s="13"/>
      <c r="X47" s="14"/>
      <c r="Y47" s="13"/>
      <c r="Z47" s="16"/>
    </row>
    <row r="48" spans="1:26" ht="24" customHeight="1">
      <c r="A48" s="395" t="s">
        <v>62</v>
      </c>
      <c r="B48" s="396"/>
      <c r="C48" s="78" t="s">
        <v>534</v>
      </c>
      <c r="D48" s="70">
        <v>1</v>
      </c>
      <c r="E48" s="42" t="s">
        <v>30</v>
      </c>
      <c r="F48" s="21">
        <f t="shared" si="16"/>
        <v>1.1650485436893203</v>
      </c>
      <c r="G48" s="97"/>
      <c r="H48" s="25"/>
      <c r="I48" s="26"/>
      <c r="J48" s="21">
        <f t="shared" si="17"/>
        <v>0</v>
      </c>
      <c r="K48" s="97"/>
      <c r="L48" s="25"/>
      <c r="M48" s="26"/>
      <c r="N48" s="21">
        <f t="shared" si="18"/>
        <v>0</v>
      </c>
      <c r="O48" s="97"/>
      <c r="P48" s="25"/>
      <c r="Q48" s="26"/>
      <c r="R48" s="21">
        <f t="shared" si="19"/>
        <v>0</v>
      </c>
      <c r="S48" s="370"/>
      <c r="T48" s="371"/>
      <c r="U48" s="372"/>
      <c r="V48" s="36"/>
      <c r="W48" s="13"/>
      <c r="X48" s="14"/>
      <c r="Y48" s="13"/>
      <c r="Z48" s="16"/>
    </row>
    <row r="49" spans="1:26" ht="24" customHeight="1" thickBot="1">
      <c r="A49" s="408"/>
      <c r="B49" s="409"/>
      <c r="C49" s="91" t="s">
        <v>535</v>
      </c>
      <c r="D49" s="88" t="s">
        <v>536</v>
      </c>
      <c r="E49" s="89" t="s">
        <v>455</v>
      </c>
      <c r="F49" s="92" t="e">
        <f t="shared" si="16"/>
        <v>#VALUE!</v>
      </c>
      <c r="G49" s="101"/>
      <c r="H49" s="31"/>
      <c r="I49" s="31"/>
      <c r="J49" s="92">
        <f t="shared" si="17"/>
        <v>0</v>
      </c>
      <c r="K49" s="101"/>
      <c r="L49" s="31"/>
      <c r="M49" s="31"/>
      <c r="N49" s="92">
        <f t="shared" si="18"/>
        <v>0</v>
      </c>
      <c r="O49" s="101"/>
      <c r="P49" s="31"/>
      <c r="Q49" s="31"/>
      <c r="R49" s="92">
        <f t="shared" si="19"/>
        <v>0</v>
      </c>
      <c r="S49" s="380"/>
      <c r="T49" s="381"/>
      <c r="U49" s="30" t="s">
        <v>17</v>
      </c>
      <c r="V49" s="37"/>
      <c r="W49" s="17"/>
      <c r="X49" s="18"/>
      <c r="Y49" s="17"/>
      <c r="Z49" s="19"/>
    </row>
    <row r="50" spans="1:26">
      <c r="A50" s="32"/>
      <c r="B50" s="40"/>
      <c r="C50" s="33"/>
      <c r="D50" s="32"/>
      <c r="E50" s="3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6">
      <c r="A51" s="33"/>
      <c r="B51" s="41"/>
      <c r="C51" s="33"/>
      <c r="D51" s="33"/>
      <c r="E51" s="3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6">
      <c r="A52" s="33"/>
      <c r="B52" s="41"/>
      <c r="C52" s="33"/>
      <c r="D52" s="33"/>
      <c r="E52" s="3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6">
      <c r="A53" s="33"/>
      <c r="B53" s="41"/>
      <c r="C53" s="33"/>
      <c r="D53" s="33"/>
      <c r="E53" s="3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6">
      <c r="A54" s="33"/>
      <c r="B54" s="41"/>
      <c r="C54" s="33"/>
      <c r="D54" s="33"/>
      <c r="E54" s="3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6">
      <c r="A55" s="33"/>
      <c r="B55" s="41"/>
      <c r="C55" s="33"/>
      <c r="D55" s="33"/>
      <c r="E55" s="3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6">
      <c r="A56" s="33"/>
      <c r="B56" s="41"/>
      <c r="C56" s="33"/>
      <c r="D56" s="33"/>
      <c r="E56" s="3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6">
      <c r="A57" s="33"/>
      <c r="B57" s="41"/>
      <c r="C57" s="33"/>
      <c r="D57" s="33"/>
      <c r="E57" s="3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6">
      <c r="A58" s="33"/>
      <c r="B58" s="41"/>
      <c r="C58" s="33"/>
      <c r="D58" s="33"/>
      <c r="E58" s="3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</sheetData>
  <mergeCells count="67">
    <mergeCell ref="S41:U41"/>
    <mergeCell ref="A47:B47"/>
    <mergeCell ref="O29:Q29"/>
    <mergeCell ref="K32:M32"/>
    <mergeCell ref="O32:Q32"/>
    <mergeCell ref="S47:U48"/>
    <mergeCell ref="A48:B49"/>
    <mergeCell ref="S49:T49"/>
    <mergeCell ref="A38:B38"/>
    <mergeCell ref="S38:U39"/>
    <mergeCell ref="A39:B40"/>
    <mergeCell ref="S40:T40"/>
    <mergeCell ref="A41:B46"/>
    <mergeCell ref="G38:I38"/>
    <mergeCell ref="C41:E41"/>
    <mergeCell ref="O41:Q41"/>
    <mergeCell ref="A13:B18"/>
    <mergeCell ref="C13:E13"/>
    <mergeCell ref="G13:I13"/>
    <mergeCell ref="A19:B19"/>
    <mergeCell ref="C32:E32"/>
    <mergeCell ref="K41:M41"/>
    <mergeCell ref="O22:Q22"/>
    <mergeCell ref="A32:B37"/>
    <mergeCell ref="G32:I32"/>
    <mergeCell ref="G41:I41"/>
    <mergeCell ref="K25:M25"/>
    <mergeCell ref="A29:B29"/>
    <mergeCell ref="A30:B31"/>
    <mergeCell ref="K30:M30"/>
    <mergeCell ref="A22:B28"/>
    <mergeCell ref="C22:E22"/>
    <mergeCell ref="G22:I22"/>
    <mergeCell ref="K22:M22"/>
    <mergeCell ref="A10:B10"/>
    <mergeCell ref="O10:P10"/>
    <mergeCell ref="S10:U11"/>
    <mergeCell ref="A11:B12"/>
    <mergeCell ref="K12:M12"/>
    <mergeCell ref="S12:T12"/>
    <mergeCell ref="O4:Q4"/>
    <mergeCell ref="S19:U20"/>
    <mergeCell ref="K13:M13"/>
    <mergeCell ref="O13:Q13"/>
    <mergeCell ref="S4:U4"/>
    <mergeCell ref="S21:T21"/>
    <mergeCell ref="S13:U13"/>
    <mergeCell ref="S32:U32"/>
    <mergeCell ref="S22:U22"/>
    <mergeCell ref="S29:U30"/>
    <mergeCell ref="S31:T31"/>
    <mergeCell ref="A4:B9"/>
    <mergeCell ref="C4:E4"/>
    <mergeCell ref="G25:I25"/>
    <mergeCell ref="A1:U1"/>
    <mergeCell ref="E2:F2"/>
    <mergeCell ref="I2:J2"/>
    <mergeCell ref="S2:U2"/>
    <mergeCell ref="A3:B3"/>
    <mergeCell ref="C3:E3"/>
    <mergeCell ref="G3:I3"/>
    <mergeCell ref="K3:M3"/>
    <mergeCell ref="O3:Q3"/>
    <mergeCell ref="S3:U3"/>
    <mergeCell ref="G4:I4"/>
    <mergeCell ref="K4:M4"/>
    <mergeCell ref="A20:B21"/>
  </mergeCells>
  <phoneticPr fontId="4" type="noConversion"/>
  <pageMargins left="0" right="0" top="0" bottom="0" header="0" footer="0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2"/>
  <sheetViews>
    <sheetView view="pageBreakPreview" zoomScale="75" zoomScaleNormal="73" zoomScaleSheetLayoutView="75" workbookViewId="0">
      <selection activeCell="P10" sqref="P10"/>
    </sheetView>
  </sheetViews>
  <sheetFormatPr defaultRowHeight="19.5"/>
  <cols>
    <col min="1" max="2" width="7.25" style="3" customWidth="1"/>
    <col min="3" max="3" width="11.875" style="34" customWidth="1"/>
    <col min="4" max="4" width="7" style="34" customWidth="1"/>
    <col min="5" max="5" width="3.875" style="34" customWidth="1"/>
    <col min="6" max="6" width="4.875" style="34" customWidth="1"/>
    <col min="7" max="7" width="11.875" style="34" customWidth="1"/>
    <col min="8" max="8" width="7" style="34" customWidth="1"/>
    <col min="9" max="9" width="3.875" style="34" customWidth="1"/>
    <col min="10" max="10" width="4.875" style="34" customWidth="1"/>
    <col min="11" max="11" width="11.875" style="34" customWidth="1"/>
    <col min="12" max="12" width="7" style="34" customWidth="1"/>
    <col min="13" max="13" width="3.875" style="34" customWidth="1"/>
    <col min="14" max="14" width="4.875" style="34" customWidth="1"/>
    <col min="15" max="15" width="11.875" style="34" customWidth="1"/>
    <col min="16" max="16" width="7" style="34" customWidth="1"/>
    <col min="17" max="17" width="3.875" style="34" customWidth="1"/>
    <col min="18" max="18" width="4.875" style="34" customWidth="1"/>
    <col min="19" max="19" width="9" style="34"/>
    <col min="20" max="20" width="5.375" style="34" customWidth="1"/>
    <col min="21" max="21" width="4.875" style="3" customWidth="1"/>
    <col min="22" max="22" width="10.875" style="3" customWidth="1"/>
    <col min="23" max="23" width="8.875" style="3" customWidth="1"/>
    <col min="24" max="24" width="19.125" style="3" customWidth="1"/>
    <col min="25" max="25" width="8.875" style="3" customWidth="1"/>
    <col min="26" max="26" width="10.875" style="3" customWidth="1"/>
    <col min="27" max="29" width="6.75" style="3" customWidth="1"/>
    <col min="30" max="30" width="13.375" style="3" customWidth="1"/>
    <col min="31" max="31" width="6.875" style="3" customWidth="1"/>
    <col min="32" max="32" width="8.625" style="3" customWidth="1"/>
    <col min="33" max="34" width="13.375" style="3" customWidth="1"/>
    <col min="35" max="16384" width="9" style="3"/>
  </cols>
  <sheetData>
    <row r="1" spans="1:26" ht="27">
      <c r="A1" s="349" t="s">
        <v>407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2"/>
      <c r="W1" s="2"/>
      <c r="X1" s="2"/>
      <c r="Y1" s="2"/>
      <c r="Z1" s="2"/>
    </row>
    <row r="2" spans="1:26" ht="23.25" customHeight="1" thickBot="1">
      <c r="A2" s="4"/>
      <c r="B2" s="4"/>
      <c r="C2" s="5"/>
      <c r="D2" s="6"/>
      <c r="E2" s="350" t="s">
        <v>5</v>
      </c>
      <c r="F2" s="350"/>
      <c r="G2" s="46">
        <v>485</v>
      </c>
      <c r="H2" s="7"/>
      <c r="I2" s="350" t="s">
        <v>6</v>
      </c>
      <c r="J2" s="350"/>
      <c r="K2" s="46">
        <v>10</v>
      </c>
      <c r="L2" s="7"/>
      <c r="M2" s="7"/>
      <c r="N2" s="8"/>
      <c r="O2" s="7" t="s">
        <v>7</v>
      </c>
      <c r="P2" s="7"/>
      <c r="Q2" s="7"/>
      <c r="R2" s="8"/>
      <c r="S2" s="351" t="s">
        <v>28</v>
      </c>
      <c r="T2" s="351"/>
      <c r="U2" s="351"/>
      <c r="V2" s="2"/>
      <c r="W2" s="2"/>
      <c r="X2" s="2"/>
      <c r="Y2" s="2"/>
      <c r="Z2" s="2"/>
    </row>
    <row r="3" spans="1:26" ht="24" customHeight="1">
      <c r="A3" s="352" t="s">
        <v>9</v>
      </c>
      <c r="B3" s="353"/>
      <c r="C3" s="354" t="s">
        <v>10</v>
      </c>
      <c r="D3" s="355"/>
      <c r="E3" s="355"/>
      <c r="F3" s="9"/>
      <c r="G3" s="354" t="s">
        <v>11</v>
      </c>
      <c r="H3" s="355"/>
      <c r="I3" s="355"/>
      <c r="J3" s="9"/>
      <c r="K3" s="354" t="s">
        <v>12</v>
      </c>
      <c r="L3" s="355"/>
      <c r="M3" s="355"/>
      <c r="N3" s="9"/>
      <c r="O3" s="354" t="s">
        <v>13</v>
      </c>
      <c r="P3" s="355"/>
      <c r="Q3" s="355"/>
      <c r="R3" s="9"/>
      <c r="S3" s="356" t="s">
        <v>14</v>
      </c>
      <c r="T3" s="357"/>
      <c r="U3" s="358"/>
      <c r="V3" s="127"/>
      <c r="W3" s="10"/>
      <c r="X3" s="11"/>
      <c r="Y3" s="12"/>
      <c r="Z3" s="12"/>
    </row>
    <row r="4" spans="1:26" ht="23.25" customHeight="1">
      <c r="A4" s="359">
        <v>43456</v>
      </c>
      <c r="B4" s="360"/>
      <c r="C4" s="364" t="s">
        <v>615</v>
      </c>
      <c r="D4" s="365"/>
      <c r="E4" s="365"/>
      <c r="F4" s="20">
        <f>SUM(F5:F12)</f>
        <v>605.82524271844648</v>
      </c>
      <c r="G4" s="364" t="s">
        <v>547</v>
      </c>
      <c r="H4" s="365"/>
      <c r="I4" s="365"/>
      <c r="J4" s="20"/>
      <c r="K4" s="364" t="s">
        <v>82</v>
      </c>
      <c r="L4" s="365"/>
      <c r="M4" s="365"/>
      <c r="N4" s="20">
        <f>SUM(N5:N12)</f>
        <v>69.902912621359221</v>
      </c>
      <c r="O4" s="390" t="s">
        <v>131</v>
      </c>
      <c r="P4" s="391"/>
      <c r="Q4" s="391"/>
      <c r="R4" s="35">
        <f>SUM(R5:R12)</f>
        <v>51.262135922330103</v>
      </c>
      <c r="S4" s="346"/>
      <c r="T4" s="347"/>
      <c r="U4" s="348"/>
      <c r="V4" s="36"/>
      <c r="W4" s="13"/>
      <c r="X4" s="14"/>
      <c r="Y4" s="13"/>
      <c r="Z4" s="15"/>
    </row>
    <row r="5" spans="1:26" ht="24" customHeight="1">
      <c r="A5" s="361"/>
      <c r="B5" s="362"/>
      <c r="C5" s="229" t="s">
        <v>615</v>
      </c>
      <c r="D5" s="128">
        <v>515</v>
      </c>
      <c r="E5" s="128" t="s">
        <v>130</v>
      </c>
      <c r="F5" s="21">
        <f>D5*600/515</f>
        <v>600</v>
      </c>
      <c r="G5" s="144" t="s">
        <v>65</v>
      </c>
      <c r="H5" s="128">
        <v>60</v>
      </c>
      <c r="I5" s="26" t="s">
        <v>30</v>
      </c>
      <c r="J5" s="21">
        <f>H5*600/515</f>
        <v>69.902912621359221</v>
      </c>
      <c r="K5" s="124" t="s">
        <v>15</v>
      </c>
      <c r="L5" s="128">
        <v>60</v>
      </c>
      <c r="M5" s="128" t="s">
        <v>16</v>
      </c>
      <c r="N5" s="21">
        <f>L5*600/515</f>
        <v>69.902912621359221</v>
      </c>
      <c r="O5" s="144" t="s">
        <v>85</v>
      </c>
      <c r="P5" s="145">
        <v>3</v>
      </c>
      <c r="Q5" s="223" t="s">
        <v>132</v>
      </c>
      <c r="R5" s="21">
        <f>P5*600/515</f>
        <v>3.4951456310679609</v>
      </c>
      <c r="S5" s="121"/>
      <c r="T5" s="122"/>
      <c r="U5" s="123"/>
      <c r="V5" s="36"/>
      <c r="W5" s="13"/>
      <c r="X5" s="439"/>
      <c r="Y5" s="440"/>
      <c r="Z5" s="440"/>
    </row>
    <row r="6" spans="1:26" ht="23.25" customHeight="1">
      <c r="A6" s="361"/>
      <c r="B6" s="362"/>
      <c r="C6" s="124"/>
      <c r="D6" s="128"/>
      <c r="E6" s="128"/>
      <c r="F6" s="21">
        <f t="shared" ref="F6:F8" si="0">D6*600/515</f>
        <v>0</v>
      </c>
      <c r="G6" s="124" t="s">
        <v>548</v>
      </c>
      <c r="H6" s="128">
        <v>5</v>
      </c>
      <c r="I6" s="26" t="s">
        <v>455</v>
      </c>
      <c r="J6" s="21">
        <f t="shared" ref="J6:J12" si="1">H6*600/515</f>
        <v>5.825242718446602</v>
      </c>
      <c r="K6" s="124"/>
      <c r="L6" s="128"/>
      <c r="M6" s="128"/>
      <c r="N6" s="21">
        <f t="shared" ref="N6:N12" si="2">L6*600/515</f>
        <v>0</v>
      </c>
      <c r="O6" s="148" t="s">
        <v>66</v>
      </c>
      <c r="P6" s="145">
        <v>20</v>
      </c>
      <c r="Q6" s="145" t="s">
        <v>30</v>
      </c>
      <c r="R6" s="21">
        <f t="shared" ref="R6:R12" si="3">P6*600/515</f>
        <v>23.300970873786408</v>
      </c>
      <c r="S6" s="124" t="s">
        <v>553</v>
      </c>
      <c r="T6" s="128">
        <v>3</v>
      </c>
      <c r="U6" s="123" t="s">
        <v>554</v>
      </c>
      <c r="V6" s="36"/>
      <c r="W6" s="13"/>
      <c r="X6" s="143"/>
      <c r="Y6" s="143"/>
      <c r="Z6" s="143"/>
    </row>
    <row r="7" spans="1:26" ht="24" customHeight="1">
      <c r="A7" s="361"/>
      <c r="B7" s="362"/>
      <c r="C7" s="124"/>
      <c r="D7" s="128"/>
      <c r="E7" s="128"/>
      <c r="F7" s="21">
        <f t="shared" si="0"/>
        <v>0</v>
      </c>
      <c r="G7" s="219" t="s">
        <v>549</v>
      </c>
      <c r="H7" s="223">
        <v>5</v>
      </c>
      <c r="I7" s="26" t="s">
        <v>455</v>
      </c>
      <c r="J7" s="21">
        <f t="shared" si="1"/>
        <v>5.825242718446602</v>
      </c>
      <c r="K7" s="124"/>
      <c r="L7" s="128"/>
      <c r="M7" s="128"/>
      <c r="N7" s="21">
        <f t="shared" si="2"/>
        <v>0</v>
      </c>
      <c r="O7" s="124" t="s">
        <v>550</v>
      </c>
      <c r="P7" s="128">
        <v>5</v>
      </c>
      <c r="Q7" s="223" t="s">
        <v>30</v>
      </c>
      <c r="R7" s="21">
        <f t="shared" si="3"/>
        <v>5.825242718446602</v>
      </c>
      <c r="S7" s="124"/>
      <c r="T7" s="128"/>
      <c r="U7" s="123"/>
      <c r="V7" s="36"/>
      <c r="W7" s="13"/>
      <c r="X7" s="143"/>
      <c r="Y7" s="143"/>
      <c r="Z7" s="143"/>
    </row>
    <row r="8" spans="1:26" ht="24" customHeight="1">
      <c r="A8" s="361"/>
      <c r="B8" s="363"/>
      <c r="C8" s="124"/>
      <c r="D8" s="128"/>
      <c r="E8" s="128"/>
      <c r="F8" s="21">
        <f t="shared" si="0"/>
        <v>0</v>
      </c>
      <c r="G8" s="438"/>
      <c r="H8" s="406"/>
      <c r="I8" s="407"/>
      <c r="J8" s="21">
        <f t="shared" si="1"/>
        <v>0</v>
      </c>
      <c r="K8" s="124"/>
      <c r="L8" s="128"/>
      <c r="M8" s="128"/>
      <c r="N8" s="21">
        <f t="shared" si="2"/>
        <v>0</v>
      </c>
      <c r="O8" s="124" t="s">
        <v>551</v>
      </c>
      <c r="P8" s="128">
        <v>0.5</v>
      </c>
      <c r="Q8" s="223" t="s">
        <v>30</v>
      </c>
      <c r="R8" s="21">
        <f t="shared" si="3"/>
        <v>0.58252427184466016</v>
      </c>
      <c r="S8" s="121"/>
      <c r="T8" s="122"/>
      <c r="U8" s="123"/>
      <c r="V8" s="36"/>
      <c r="W8" s="13"/>
      <c r="X8" s="14"/>
      <c r="Y8" s="13"/>
      <c r="Z8" s="16"/>
    </row>
    <row r="9" spans="1:26" ht="24" customHeight="1" thickBot="1">
      <c r="A9" s="361"/>
      <c r="B9" s="363"/>
      <c r="C9" s="218" t="s">
        <v>545</v>
      </c>
      <c r="D9" s="70"/>
      <c r="E9" s="70"/>
      <c r="F9" s="21">
        <f t="shared" ref="F9:F12" si="4">D9*600/515</f>
        <v>0</v>
      </c>
      <c r="G9" s="124"/>
      <c r="H9" s="128"/>
      <c r="I9" s="128"/>
      <c r="J9" s="21">
        <f t="shared" si="1"/>
        <v>0</v>
      </c>
      <c r="K9" s="144"/>
      <c r="L9" s="128"/>
      <c r="M9" s="28"/>
      <c r="N9" s="21">
        <f t="shared" si="2"/>
        <v>0</v>
      </c>
      <c r="O9" s="124" t="s">
        <v>529</v>
      </c>
      <c r="P9" s="128">
        <v>5</v>
      </c>
      <c r="Q9" s="223" t="s">
        <v>30</v>
      </c>
      <c r="R9" s="21">
        <f t="shared" si="3"/>
        <v>5.825242718446602</v>
      </c>
      <c r="S9" s="121"/>
      <c r="T9" s="122"/>
      <c r="U9" s="123"/>
      <c r="V9" s="36"/>
      <c r="W9" s="13"/>
      <c r="X9" s="14"/>
      <c r="Y9" s="13"/>
      <c r="Z9" s="16"/>
    </row>
    <row r="10" spans="1:26" ht="24" customHeight="1" thickBot="1">
      <c r="A10" s="366" t="s">
        <v>124</v>
      </c>
      <c r="B10" s="367"/>
      <c r="C10" s="227" t="s">
        <v>153</v>
      </c>
      <c r="D10" s="70">
        <v>2</v>
      </c>
      <c r="E10" s="42" t="s">
        <v>30</v>
      </c>
      <c r="F10" s="21">
        <f t="shared" si="4"/>
        <v>2.3300970873786406</v>
      </c>
      <c r="G10" s="126"/>
      <c r="H10" s="70"/>
      <c r="I10" s="70"/>
      <c r="J10" s="21">
        <f t="shared" si="1"/>
        <v>0</v>
      </c>
      <c r="K10" s="124"/>
      <c r="L10" s="128"/>
      <c r="M10" s="122"/>
      <c r="N10" s="21">
        <f t="shared" si="2"/>
        <v>0</v>
      </c>
      <c r="O10" s="219" t="s">
        <v>552</v>
      </c>
      <c r="P10" s="223">
        <v>10</v>
      </c>
      <c r="Q10" s="223" t="s">
        <v>30</v>
      </c>
      <c r="R10" s="21">
        <f t="shared" si="3"/>
        <v>11.650485436893204</v>
      </c>
      <c r="S10" s="368"/>
      <c r="T10" s="355"/>
      <c r="U10" s="369"/>
      <c r="V10" s="36"/>
      <c r="W10" s="13"/>
      <c r="X10" s="14"/>
      <c r="Y10" s="13"/>
      <c r="Z10" s="16"/>
    </row>
    <row r="11" spans="1:26" ht="24" customHeight="1">
      <c r="A11" s="443" t="s">
        <v>48</v>
      </c>
      <c r="B11" s="444"/>
      <c r="C11" s="78" t="s">
        <v>89</v>
      </c>
      <c r="D11" s="70">
        <v>2</v>
      </c>
      <c r="E11" s="42" t="s">
        <v>149</v>
      </c>
      <c r="F11" s="21">
        <f t="shared" si="4"/>
        <v>2.3300970873786406</v>
      </c>
      <c r="G11" s="160" t="s">
        <v>126</v>
      </c>
      <c r="H11" s="70">
        <v>1</v>
      </c>
      <c r="I11" s="70" t="s">
        <v>30</v>
      </c>
      <c r="J11" s="21">
        <f t="shared" si="1"/>
        <v>1.1650485436893203</v>
      </c>
      <c r="K11" s="124"/>
      <c r="L11" s="128"/>
      <c r="M11" s="26"/>
      <c r="N11" s="21">
        <f t="shared" si="2"/>
        <v>0</v>
      </c>
      <c r="O11" s="78" t="s">
        <v>154</v>
      </c>
      <c r="P11" s="70">
        <v>0.5</v>
      </c>
      <c r="Q11" s="42" t="s">
        <v>149</v>
      </c>
      <c r="R11" s="21">
        <f t="shared" si="3"/>
        <v>0.58252427184466016</v>
      </c>
      <c r="S11" s="370"/>
      <c r="T11" s="371"/>
      <c r="U11" s="372"/>
      <c r="V11" s="36"/>
      <c r="W11" s="13"/>
      <c r="X11" s="14"/>
      <c r="Y11" s="13"/>
      <c r="Z11" s="16"/>
    </row>
    <row r="12" spans="1:26" ht="24" customHeight="1" thickBot="1">
      <c r="A12" s="445"/>
      <c r="B12" s="446"/>
      <c r="C12" s="227" t="s">
        <v>546</v>
      </c>
      <c r="D12" s="70">
        <v>1</v>
      </c>
      <c r="E12" s="42" t="s">
        <v>30</v>
      </c>
      <c r="F12" s="21">
        <f t="shared" si="4"/>
        <v>1.1650485436893203</v>
      </c>
      <c r="G12" s="124"/>
      <c r="H12" s="128"/>
      <c r="I12" s="128"/>
      <c r="J12" s="21">
        <f t="shared" si="1"/>
        <v>0</v>
      </c>
      <c r="K12" s="377"/>
      <c r="L12" s="378"/>
      <c r="M12" s="379"/>
      <c r="N12" s="21">
        <f t="shared" si="2"/>
        <v>0</v>
      </c>
      <c r="O12" s="125"/>
      <c r="P12" s="31"/>
      <c r="Q12" s="31"/>
      <c r="R12" s="21">
        <f t="shared" si="3"/>
        <v>0</v>
      </c>
      <c r="S12" s="380"/>
      <c r="T12" s="381"/>
      <c r="U12" s="30"/>
      <c r="V12" s="37"/>
      <c r="W12" s="17"/>
      <c r="X12" s="18"/>
      <c r="Y12" s="17"/>
      <c r="Z12" s="19"/>
    </row>
    <row r="13" spans="1:26" ht="24" customHeight="1">
      <c r="A13" s="361"/>
      <c r="B13" s="382"/>
      <c r="C13" s="364"/>
      <c r="D13" s="365"/>
      <c r="E13" s="365"/>
      <c r="F13" s="20">
        <f>SUM(F14:F21)</f>
        <v>0</v>
      </c>
      <c r="G13" s="364"/>
      <c r="H13" s="365"/>
      <c r="I13" s="365"/>
      <c r="J13" s="20">
        <f>SUM(J14:J21)</f>
        <v>0</v>
      </c>
      <c r="K13" s="364"/>
      <c r="L13" s="365"/>
      <c r="M13" s="365"/>
      <c r="N13" s="20">
        <f>SUM(N14:N21)</f>
        <v>0</v>
      </c>
      <c r="O13" s="364"/>
      <c r="P13" s="365"/>
      <c r="Q13" s="365"/>
      <c r="R13" s="20">
        <f>SUM(R14:R21)</f>
        <v>0</v>
      </c>
      <c r="S13" s="346"/>
      <c r="T13" s="347"/>
      <c r="U13" s="348"/>
      <c r="V13" s="36"/>
      <c r="W13" s="13"/>
      <c r="X13" s="14"/>
      <c r="Y13" s="13"/>
      <c r="Z13" s="15"/>
    </row>
    <row r="14" spans="1:26" ht="24" customHeight="1">
      <c r="A14" s="383"/>
      <c r="B14" s="382"/>
      <c r="C14" s="124"/>
      <c r="D14" s="128"/>
      <c r="E14" s="128"/>
      <c r="F14" s="21">
        <f>D14*600/515</f>
        <v>0</v>
      </c>
      <c r="G14" s="124"/>
      <c r="H14" s="128"/>
      <c r="I14" s="128"/>
      <c r="J14" s="21">
        <f>H14*600/515</f>
        <v>0</v>
      </c>
      <c r="K14" s="124"/>
      <c r="L14" s="128"/>
      <c r="M14" s="128"/>
      <c r="N14" s="21">
        <f>L14*600/515</f>
        <v>0</v>
      </c>
      <c r="O14" s="124"/>
      <c r="P14" s="128"/>
      <c r="Q14" s="128"/>
      <c r="R14" s="21">
        <f>P14*600/515</f>
        <v>0</v>
      </c>
      <c r="S14" s="121"/>
      <c r="T14" s="122"/>
      <c r="U14" s="123"/>
      <c r="V14" s="36"/>
      <c r="W14" s="13"/>
      <c r="X14" s="14"/>
      <c r="Y14" s="13"/>
      <c r="Z14" s="16"/>
    </row>
    <row r="15" spans="1:26" ht="24" customHeight="1">
      <c r="A15" s="383"/>
      <c r="B15" s="382"/>
      <c r="C15" s="124"/>
      <c r="D15" s="128"/>
      <c r="E15" s="128"/>
      <c r="F15" s="21">
        <f t="shared" ref="F15:F21" si="5">D15*600/515</f>
        <v>0</v>
      </c>
      <c r="G15" s="124"/>
      <c r="H15" s="128"/>
      <c r="I15" s="128"/>
      <c r="J15" s="21">
        <f t="shared" ref="J15:J21" si="6">H15*600/515</f>
        <v>0</v>
      </c>
      <c r="K15" s="124"/>
      <c r="L15" s="128"/>
      <c r="M15" s="128"/>
      <c r="N15" s="21">
        <f t="shared" ref="N15:N21" si="7">L15*600/515</f>
        <v>0</v>
      </c>
      <c r="O15" s="124"/>
      <c r="P15" s="128"/>
      <c r="Q15" s="128"/>
      <c r="R15" s="21">
        <f t="shared" ref="R15:R21" si="8">P15*600/515</f>
        <v>0</v>
      </c>
      <c r="S15" s="121"/>
      <c r="T15" s="122"/>
      <c r="U15" s="123"/>
      <c r="V15" s="36"/>
      <c r="W15" s="13"/>
      <c r="X15" s="14"/>
      <c r="Y15" s="13"/>
      <c r="Z15" s="16"/>
    </row>
    <row r="16" spans="1:26" ht="24" customHeight="1">
      <c r="A16" s="383"/>
      <c r="B16" s="382"/>
      <c r="C16" s="124"/>
      <c r="D16" s="128"/>
      <c r="E16" s="128"/>
      <c r="F16" s="21">
        <f t="shared" si="5"/>
        <v>0</v>
      </c>
      <c r="G16" s="124"/>
      <c r="H16" s="128"/>
      <c r="I16" s="128"/>
      <c r="J16" s="21">
        <f t="shared" si="6"/>
        <v>0</v>
      </c>
      <c r="K16" s="124"/>
      <c r="L16" s="128"/>
      <c r="M16" s="128"/>
      <c r="N16" s="21">
        <f t="shared" si="7"/>
        <v>0</v>
      </c>
      <c r="O16" s="124"/>
      <c r="P16" s="128"/>
      <c r="Q16" s="128"/>
      <c r="R16" s="21">
        <f t="shared" si="8"/>
        <v>0</v>
      </c>
      <c r="S16" s="121"/>
      <c r="T16" s="122"/>
      <c r="U16" s="123"/>
      <c r="V16" s="36"/>
      <c r="W16" s="13"/>
      <c r="X16" s="14"/>
      <c r="Y16" s="13"/>
      <c r="Z16" s="16"/>
    </row>
    <row r="17" spans="1:26" ht="24" customHeight="1">
      <c r="A17" s="383"/>
      <c r="B17" s="382"/>
      <c r="C17" s="124"/>
      <c r="D17" s="128"/>
      <c r="E17" s="128"/>
      <c r="F17" s="21">
        <f t="shared" si="5"/>
        <v>0</v>
      </c>
      <c r="G17" s="124"/>
      <c r="H17" s="128"/>
      <c r="I17" s="128"/>
      <c r="J17" s="21">
        <f t="shared" si="6"/>
        <v>0</v>
      </c>
      <c r="K17" s="124"/>
      <c r="L17" s="128"/>
      <c r="M17" s="128"/>
      <c r="N17" s="21">
        <f t="shared" si="7"/>
        <v>0</v>
      </c>
      <c r="O17" s="124"/>
      <c r="P17" s="128"/>
      <c r="Q17" s="128"/>
      <c r="R17" s="21">
        <f t="shared" si="8"/>
        <v>0</v>
      </c>
      <c r="S17" s="121"/>
      <c r="T17" s="122"/>
      <c r="U17" s="123"/>
      <c r="V17" s="36"/>
      <c r="W17" s="13"/>
      <c r="X17" s="14"/>
      <c r="Y17" s="13"/>
      <c r="Z17" s="16"/>
    </row>
    <row r="18" spans="1:26" ht="22.5" customHeight="1" thickBot="1">
      <c r="A18" s="383"/>
      <c r="B18" s="382"/>
      <c r="C18" s="124"/>
      <c r="D18" s="128"/>
      <c r="E18" s="128"/>
      <c r="F18" s="21">
        <f t="shared" si="5"/>
        <v>0</v>
      </c>
      <c r="G18" s="124"/>
      <c r="H18" s="128"/>
      <c r="I18" s="128"/>
      <c r="J18" s="21">
        <f t="shared" si="6"/>
        <v>0</v>
      </c>
      <c r="K18" s="124"/>
      <c r="L18" s="128"/>
      <c r="M18" s="128"/>
      <c r="N18" s="21">
        <f t="shared" si="7"/>
        <v>0</v>
      </c>
      <c r="R18" s="21">
        <f t="shared" si="8"/>
        <v>0</v>
      </c>
      <c r="S18" s="121"/>
      <c r="T18" s="122"/>
      <c r="U18" s="123"/>
      <c r="V18" s="36"/>
      <c r="W18" s="13"/>
      <c r="X18" s="14"/>
      <c r="Y18" s="13"/>
      <c r="Z18" s="16"/>
    </row>
    <row r="19" spans="1:26" ht="24" customHeight="1" thickBot="1">
      <c r="A19" s="366"/>
      <c r="B19" s="367"/>
      <c r="C19" s="126"/>
      <c r="D19" s="70"/>
      <c r="E19" s="70"/>
      <c r="F19" s="21">
        <f t="shared" si="5"/>
        <v>0</v>
      </c>
      <c r="G19" s="126"/>
      <c r="H19" s="70"/>
      <c r="I19" s="70"/>
      <c r="J19" s="21">
        <f t="shared" si="6"/>
        <v>0</v>
      </c>
      <c r="K19" s="124"/>
      <c r="L19" s="128"/>
      <c r="M19" s="122"/>
      <c r="N19" s="21">
        <f t="shared" si="7"/>
        <v>0</v>
      </c>
      <c r="O19" s="126"/>
      <c r="P19" s="70"/>
      <c r="Q19" s="70"/>
      <c r="R19" s="21">
        <f t="shared" si="8"/>
        <v>0</v>
      </c>
      <c r="S19" s="368"/>
      <c r="T19" s="355"/>
      <c r="U19" s="369"/>
      <c r="V19" s="36"/>
      <c r="W19" s="13"/>
      <c r="X19" s="14"/>
      <c r="Y19" s="13"/>
      <c r="Z19" s="16"/>
    </row>
    <row r="20" spans="1:26" ht="24" customHeight="1">
      <c r="A20" s="373"/>
      <c r="B20" s="374"/>
      <c r="C20" s="78"/>
      <c r="D20" s="70"/>
      <c r="E20" s="42"/>
      <c r="F20" s="21">
        <f t="shared" si="5"/>
        <v>0</v>
      </c>
      <c r="G20" s="78"/>
      <c r="H20" s="70"/>
      <c r="I20" s="42"/>
      <c r="J20" s="21">
        <f t="shared" si="6"/>
        <v>0</v>
      </c>
      <c r="K20" s="124"/>
      <c r="L20" s="128"/>
      <c r="M20" s="26"/>
      <c r="N20" s="21">
        <f t="shared" si="7"/>
        <v>0</v>
      </c>
      <c r="O20" s="124"/>
      <c r="P20" s="128"/>
      <c r="Q20" s="128"/>
      <c r="R20" s="21">
        <f t="shared" si="8"/>
        <v>0</v>
      </c>
      <c r="S20" s="370"/>
      <c r="T20" s="371"/>
      <c r="U20" s="372"/>
      <c r="V20" s="36"/>
      <c r="W20" s="13"/>
      <c r="X20" s="14"/>
      <c r="Y20" s="13"/>
      <c r="Z20" s="16"/>
    </row>
    <row r="21" spans="1:26" ht="24" customHeight="1" thickBot="1">
      <c r="A21" s="375"/>
      <c r="B21" s="376"/>
      <c r="C21" s="438"/>
      <c r="D21" s="406"/>
      <c r="E21" s="407"/>
      <c r="F21" s="21">
        <f t="shared" si="5"/>
        <v>0</v>
      </c>
      <c r="G21" s="124"/>
      <c r="H21" s="128"/>
      <c r="I21" s="128"/>
      <c r="J21" s="21">
        <f t="shared" si="6"/>
        <v>0</v>
      </c>
      <c r="K21" s="125"/>
      <c r="L21" s="31"/>
      <c r="M21" s="31"/>
      <c r="N21" s="21">
        <f t="shared" si="7"/>
        <v>0</v>
      </c>
      <c r="O21" s="124"/>
      <c r="P21" s="128"/>
      <c r="Q21" s="128"/>
      <c r="R21" s="21">
        <f t="shared" si="8"/>
        <v>0</v>
      </c>
      <c r="S21" s="380"/>
      <c r="T21" s="381"/>
      <c r="U21" s="30"/>
      <c r="V21" s="37"/>
      <c r="W21" s="17"/>
      <c r="X21" s="18"/>
      <c r="Y21" s="17"/>
      <c r="Z21" s="19"/>
    </row>
    <row r="22" spans="1:26" ht="24" customHeight="1">
      <c r="A22" s="431"/>
      <c r="B22" s="425"/>
      <c r="C22" s="434"/>
      <c r="D22" s="435"/>
      <c r="E22" s="441"/>
      <c r="F22" s="130"/>
      <c r="G22" s="434"/>
      <c r="H22" s="435"/>
      <c r="I22" s="441"/>
      <c r="J22" s="130"/>
      <c r="K22" s="434"/>
      <c r="L22" s="435"/>
      <c r="M22" s="435"/>
      <c r="N22" s="130"/>
      <c r="O22" s="434"/>
      <c r="P22" s="435"/>
      <c r="Q22" s="435"/>
      <c r="R22" s="131"/>
      <c r="S22" s="346"/>
      <c r="T22" s="347"/>
      <c r="U22" s="348"/>
      <c r="V22" s="36"/>
      <c r="W22" s="13"/>
      <c r="X22" s="14"/>
      <c r="Y22" s="13"/>
      <c r="Z22" s="15"/>
    </row>
    <row r="23" spans="1:26" ht="24" customHeight="1">
      <c r="A23" s="432"/>
      <c r="B23" s="433"/>
      <c r="C23" s="121"/>
      <c r="D23" s="122"/>
      <c r="E23" s="122"/>
      <c r="F23" s="132"/>
      <c r="G23" s="119"/>
      <c r="H23" s="120"/>
      <c r="I23" s="28"/>
      <c r="J23" s="132"/>
      <c r="K23" s="121"/>
      <c r="L23" s="122"/>
      <c r="M23" s="122"/>
      <c r="N23" s="132"/>
      <c r="O23" s="121"/>
      <c r="P23" s="122"/>
      <c r="Q23" s="122"/>
      <c r="R23" s="132"/>
      <c r="S23" s="121"/>
      <c r="T23" s="122"/>
      <c r="U23" s="123"/>
      <c r="V23" s="36"/>
      <c r="W23" s="13"/>
      <c r="X23" s="14"/>
      <c r="Y23" s="13"/>
      <c r="Z23" s="16"/>
    </row>
    <row r="24" spans="1:26" ht="24" customHeight="1">
      <c r="A24" s="432"/>
      <c r="B24" s="433"/>
      <c r="C24" s="121"/>
      <c r="D24" s="122"/>
      <c r="E24" s="122"/>
      <c r="F24" s="132"/>
      <c r="G24" s="122"/>
      <c r="H24" s="122"/>
      <c r="I24" s="28"/>
      <c r="J24" s="132"/>
      <c r="K24" s="121"/>
      <c r="L24" s="122"/>
      <c r="M24" s="122"/>
      <c r="N24" s="132"/>
      <c r="O24" s="121"/>
      <c r="P24" s="122"/>
      <c r="Q24" s="122"/>
      <c r="R24" s="132"/>
      <c r="S24" s="121"/>
      <c r="T24" s="122"/>
      <c r="U24" s="123"/>
      <c r="V24" s="36"/>
      <c r="W24" s="13"/>
      <c r="X24" s="14"/>
      <c r="Y24" s="13"/>
      <c r="Z24" s="16"/>
    </row>
    <row r="25" spans="1:26" ht="24" customHeight="1">
      <c r="A25" s="432"/>
      <c r="B25" s="433"/>
      <c r="C25" s="121"/>
      <c r="D25" s="122"/>
      <c r="E25" s="122"/>
      <c r="F25" s="132"/>
      <c r="G25" s="87"/>
      <c r="H25" s="122"/>
      <c r="I25" s="28"/>
      <c r="J25" s="132"/>
      <c r="K25" s="434"/>
      <c r="L25" s="435"/>
      <c r="M25" s="441"/>
      <c r="N25" s="132"/>
      <c r="O25" s="121"/>
      <c r="P25" s="122"/>
      <c r="Q25" s="122"/>
      <c r="R25" s="132"/>
      <c r="S25" s="121"/>
      <c r="T25" s="122"/>
      <c r="U25" s="123"/>
      <c r="V25" s="36"/>
      <c r="W25" s="13"/>
      <c r="X25" s="14"/>
      <c r="Y25" s="13"/>
      <c r="Z25" s="16"/>
    </row>
    <row r="26" spans="1:26" ht="24" customHeight="1" thickBot="1">
      <c r="A26" s="432"/>
      <c r="B26" s="433"/>
      <c r="C26" s="121"/>
      <c r="D26" s="122"/>
      <c r="E26" s="122"/>
      <c r="F26" s="132"/>
      <c r="G26" s="133"/>
      <c r="H26" s="122"/>
      <c r="I26" s="28"/>
      <c r="J26" s="132"/>
      <c r="K26" s="121"/>
      <c r="L26" s="122"/>
      <c r="M26" s="28"/>
      <c r="N26" s="132"/>
      <c r="O26" s="121"/>
      <c r="P26" s="122"/>
      <c r="Q26" s="122"/>
      <c r="R26" s="132"/>
      <c r="S26" s="121"/>
      <c r="T26" s="122"/>
      <c r="U26" s="123"/>
      <c r="V26" s="36"/>
      <c r="W26" s="13"/>
      <c r="X26" s="14"/>
      <c r="Y26" s="13"/>
      <c r="Z26" s="16"/>
    </row>
    <row r="27" spans="1:26" ht="24" customHeight="1" thickBot="1">
      <c r="A27" s="416"/>
      <c r="B27" s="417"/>
      <c r="C27" s="133"/>
      <c r="D27" s="122"/>
      <c r="E27" s="122"/>
      <c r="F27" s="132"/>
      <c r="G27" s="134"/>
      <c r="H27" s="122"/>
      <c r="I27" s="28"/>
      <c r="J27" s="132"/>
      <c r="K27" s="121"/>
      <c r="L27" s="122"/>
      <c r="M27" s="28"/>
      <c r="N27" s="132"/>
      <c r="O27" s="399"/>
      <c r="P27" s="442"/>
      <c r="Q27" s="401"/>
      <c r="R27" s="132"/>
      <c r="S27" s="418"/>
      <c r="T27" s="419"/>
      <c r="U27" s="420"/>
      <c r="V27" s="36"/>
      <c r="W27" s="13"/>
      <c r="X27" s="14"/>
      <c r="Y27" s="13"/>
      <c r="Z27" s="16"/>
    </row>
    <row r="28" spans="1:26" ht="24" customHeight="1" thickBot="1">
      <c r="A28" s="424"/>
      <c r="B28" s="425"/>
      <c r="C28" s="134"/>
      <c r="D28" s="122"/>
      <c r="E28" s="122"/>
      <c r="F28" s="132"/>
      <c r="G28" s="121"/>
      <c r="H28" s="122"/>
      <c r="I28" s="28"/>
      <c r="J28" s="132"/>
      <c r="K28" s="399"/>
      <c r="L28" s="442"/>
      <c r="M28" s="401"/>
      <c r="N28" s="132"/>
      <c r="O28" s="134"/>
      <c r="P28" s="122"/>
      <c r="Q28" s="28"/>
      <c r="R28" s="132"/>
      <c r="S28" s="421"/>
      <c r="T28" s="422"/>
      <c r="U28" s="423"/>
      <c r="V28" s="36"/>
      <c r="W28" s="13"/>
      <c r="X28" s="14"/>
      <c r="Y28" s="13"/>
      <c r="Z28" s="16"/>
    </row>
    <row r="29" spans="1:26" ht="24" customHeight="1" thickBot="1">
      <c r="A29" s="416"/>
      <c r="B29" s="417"/>
      <c r="C29" s="135"/>
      <c r="D29" s="136"/>
      <c r="E29" s="137"/>
      <c r="F29" s="132"/>
      <c r="G29" s="121"/>
      <c r="H29" s="122"/>
      <c r="I29" s="28"/>
      <c r="J29" s="132"/>
      <c r="K29" s="134"/>
      <c r="L29" s="122"/>
      <c r="M29" s="28"/>
      <c r="N29" s="132"/>
      <c r="O29" s="136"/>
      <c r="P29" s="136"/>
      <c r="Q29" s="136"/>
      <c r="R29" s="132"/>
      <c r="S29" s="428"/>
      <c r="T29" s="429"/>
      <c r="U29" s="138"/>
      <c r="V29" s="37"/>
      <c r="W29" s="17"/>
      <c r="X29" s="18"/>
      <c r="Y29" s="17"/>
      <c r="Z29" s="19"/>
    </row>
    <row r="30" spans="1:26" ht="24" customHeight="1">
      <c r="A30" s="431"/>
      <c r="B30" s="425"/>
      <c r="C30" s="434"/>
      <c r="D30" s="435"/>
      <c r="E30" s="435"/>
      <c r="F30" s="130"/>
      <c r="G30" s="434"/>
      <c r="H30" s="435"/>
      <c r="I30" s="435"/>
      <c r="J30" s="130"/>
      <c r="K30" s="434"/>
      <c r="L30" s="435"/>
      <c r="M30" s="435"/>
      <c r="N30" s="130"/>
      <c r="O30" s="436"/>
      <c r="P30" s="437"/>
      <c r="Q30" s="437"/>
      <c r="R30" s="130"/>
      <c r="S30" s="346"/>
      <c r="T30" s="347"/>
      <c r="U30" s="348"/>
      <c r="V30" s="36"/>
      <c r="W30" s="13"/>
      <c r="X30" s="14"/>
      <c r="Y30" s="13"/>
      <c r="Z30" s="15"/>
    </row>
    <row r="31" spans="1:26" ht="24" customHeight="1">
      <c r="A31" s="432"/>
      <c r="B31" s="433"/>
      <c r="C31" s="121"/>
      <c r="D31" s="122"/>
      <c r="E31" s="122"/>
      <c r="F31" s="132"/>
      <c r="G31" s="121"/>
      <c r="H31" s="122"/>
      <c r="I31" s="122"/>
      <c r="J31" s="132"/>
      <c r="K31" s="121"/>
      <c r="L31" s="122"/>
      <c r="M31" s="122"/>
      <c r="N31" s="132"/>
      <c r="O31" s="121"/>
      <c r="P31" s="122"/>
      <c r="Q31" s="122"/>
      <c r="R31" s="132"/>
      <c r="S31" s="121"/>
      <c r="T31" s="122"/>
      <c r="U31" s="123"/>
      <c r="V31" s="36"/>
      <c r="W31" s="13"/>
      <c r="X31" s="14"/>
      <c r="Y31" s="13"/>
      <c r="Z31" s="16"/>
    </row>
    <row r="32" spans="1:26" ht="24" customHeight="1">
      <c r="A32" s="432"/>
      <c r="B32" s="433"/>
      <c r="C32" s="121"/>
      <c r="D32" s="122"/>
      <c r="E32" s="122"/>
      <c r="F32" s="132"/>
      <c r="G32" s="121"/>
      <c r="H32" s="122"/>
      <c r="I32" s="122"/>
      <c r="J32" s="132"/>
      <c r="K32" s="121"/>
      <c r="L32" s="122"/>
      <c r="M32" s="122"/>
      <c r="N32" s="132"/>
      <c r="O32" s="121"/>
      <c r="P32" s="122"/>
      <c r="Q32" s="122"/>
      <c r="R32" s="132"/>
      <c r="S32" s="121"/>
      <c r="T32" s="122"/>
      <c r="U32" s="123"/>
      <c r="V32" s="36"/>
      <c r="W32" s="13"/>
      <c r="X32" s="14"/>
      <c r="Y32" s="13"/>
      <c r="Z32" s="16"/>
    </row>
    <row r="33" spans="1:26" ht="24" customHeight="1" thickBot="1">
      <c r="A33" s="432"/>
      <c r="B33" s="433"/>
      <c r="C33" s="139"/>
      <c r="D33" s="139"/>
      <c r="E33" s="139"/>
      <c r="F33" s="132"/>
      <c r="G33" s="87"/>
      <c r="H33" s="122"/>
      <c r="I33" s="122"/>
      <c r="J33" s="132"/>
      <c r="K33" s="121"/>
      <c r="L33" s="122"/>
      <c r="M33" s="122"/>
      <c r="N33" s="132"/>
      <c r="O33" s="133"/>
      <c r="P33" s="122"/>
      <c r="Q33" s="122"/>
      <c r="R33" s="132"/>
      <c r="S33" s="121"/>
      <c r="T33" s="122"/>
      <c r="U33" s="123"/>
      <c r="V33" s="36"/>
      <c r="W33" s="13"/>
      <c r="X33" s="14"/>
      <c r="Y33" s="13"/>
      <c r="Z33" s="16"/>
    </row>
    <row r="34" spans="1:26" ht="24" customHeight="1" thickBot="1">
      <c r="A34" s="416"/>
      <c r="B34" s="430"/>
      <c r="C34" s="133"/>
      <c r="D34" s="122"/>
      <c r="E34" s="122"/>
      <c r="F34" s="132"/>
      <c r="G34" s="133"/>
      <c r="H34" s="122"/>
      <c r="I34" s="28"/>
      <c r="J34" s="132"/>
      <c r="K34" s="121"/>
      <c r="L34" s="122"/>
      <c r="M34" s="122"/>
      <c r="N34" s="132"/>
      <c r="O34" s="121"/>
      <c r="P34" s="122"/>
      <c r="Q34" s="122"/>
      <c r="R34" s="132"/>
      <c r="S34" s="418"/>
      <c r="T34" s="419"/>
      <c r="U34" s="420"/>
      <c r="V34" s="36"/>
      <c r="W34" s="13"/>
      <c r="X34" s="14"/>
      <c r="Y34" s="13"/>
      <c r="Z34" s="16"/>
    </row>
    <row r="35" spans="1:26" ht="24" customHeight="1">
      <c r="A35" s="424"/>
      <c r="B35" s="425"/>
      <c r="C35" s="122"/>
      <c r="D35" s="122"/>
      <c r="E35" s="122"/>
      <c r="F35" s="132"/>
      <c r="G35" s="134"/>
      <c r="H35" s="122"/>
      <c r="I35" s="28"/>
      <c r="J35" s="132"/>
      <c r="K35" s="121"/>
      <c r="L35" s="122"/>
      <c r="M35" s="28"/>
      <c r="N35" s="132"/>
      <c r="O35" s="121"/>
      <c r="P35" s="122"/>
      <c r="Q35" s="28"/>
      <c r="R35" s="132"/>
      <c r="S35" s="421"/>
      <c r="T35" s="422"/>
      <c r="U35" s="423"/>
      <c r="V35" s="36"/>
      <c r="W35" s="13"/>
      <c r="X35" s="14"/>
      <c r="Y35" s="13"/>
      <c r="Z35" s="16"/>
    </row>
    <row r="36" spans="1:26" ht="24" customHeight="1" thickBot="1">
      <c r="A36" s="416"/>
      <c r="B36" s="417"/>
      <c r="C36" s="121"/>
      <c r="D36" s="122"/>
      <c r="E36" s="122"/>
      <c r="F36" s="132"/>
      <c r="G36" s="121"/>
      <c r="H36" s="122"/>
      <c r="I36" s="122"/>
      <c r="J36" s="132"/>
      <c r="K36" s="135"/>
      <c r="L36" s="136"/>
      <c r="M36" s="136"/>
      <c r="N36" s="132"/>
      <c r="O36" s="135"/>
      <c r="P36" s="136"/>
      <c r="Q36" s="136"/>
      <c r="R36" s="132"/>
      <c r="S36" s="428"/>
      <c r="T36" s="429"/>
      <c r="U36" s="138"/>
      <c r="V36" s="37"/>
      <c r="W36" s="17"/>
      <c r="X36" s="18"/>
      <c r="Y36" s="17"/>
      <c r="Z36" s="19"/>
    </row>
    <row r="37" spans="1:26" ht="24" customHeight="1">
      <c r="A37" s="431"/>
      <c r="B37" s="425"/>
      <c r="C37" s="434"/>
      <c r="D37" s="435"/>
      <c r="E37" s="435"/>
      <c r="F37" s="130"/>
      <c r="G37" s="434"/>
      <c r="H37" s="435"/>
      <c r="I37" s="435"/>
      <c r="J37" s="130"/>
      <c r="K37" s="434"/>
      <c r="L37" s="435"/>
      <c r="M37" s="435"/>
      <c r="N37" s="130"/>
      <c r="O37" s="434"/>
      <c r="P37" s="435"/>
      <c r="Q37" s="435"/>
      <c r="R37" s="130"/>
      <c r="S37" s="413"/>
      <c r="T37" s="414"/>
      <c r="U37" s="415"/>
      <c r="V37" s="36"/>
      <c r="W37" s="13"/>
      <c r="X37" s="14"/>
      <c r="Y37" s="13"/>
      <c r="Z37" s="15"/>
    </row>
    <row r="38" spans="1:26" ht="24" customHeight="1">
      <c r="A38" s="432"/>
      <c r="B38" s="433"/>
      <c r="C38" s="121"/>
      <c r="D38" s="122"/>
      <c r="E38" s="122"/>
      <c r="F38" s="132"/>
      <c r="G38" s="121"/>
      <c r="H38" s="122"/>
      <c r="I38" s="28"/>
      <c r="J38" s="132"/>
      <c r="K38" s="121"/>
      <c r="L38" s="122"/>
      <c r="M38" s="122"/>
      <c r="N38" s="132"/>
      <c r="O38" s="121"/>
      <c r="P38" s="122"/>
      <c r="Q38" s="28"/>
      <c r="R38" s="132"/>
      <c r="S38" s="121"/>
      <c r="T38" s="122"/>
      <c r="U38" s="123"/>
      <c r="V38" s="36"/>
      <c r="W38" s="13"/>
      <c r="X38" s="14"/>
      <c r="Y38" s="13"/>
      <c r="Z38" s="16"/>
    </row>
    <row r="39" spans="1:26">
      <c r="A39" s="432"/>
      <c r="B39" s="433"/>
      <c r="C39" s="121"/>
      <c r="D39" s="122"/>
      <c r="E39" s="122"/>
      <c r="F39" s="132"/>
      <c r="G39" s="121"/>
      <c r="H39" s="122"/>
      <c r="I39" s="28"/>
      <c r="J39" s="132"/>
      <c r="K39" s="121"/>
      <c r="L39" s="122"/>
      <c r="M39" s="122"/>
      <c r="N39" s="132"/>
      <c r="O39" s="121"/>
      <c r="P39" s="122"/>
      <c r="Q39" s="122"/>
      <c r="R39" s="132"/>
      <c r="S39" s="121"/>
      <c r="T39" s="122"/>
      <c r="U39" s="123"/>
      <c r="V39" s="36"/>
      <c r="W39" s="13"/>
      <c r="X39" s="14"/>
      <c r="Y39" s="13"/>
      <c r="Z39" s="16"/>
    </row>
    <row r="40" spans="1:26" ht="24" customHeight="1" thickBot="1">
      <c r="A40" s="432"/>
      <c r="B40" s="433"/>
      <c r="C40" s="121"/>
      <c r="D40" s="122"/>
      <c r="E40" s="122"/>
      <c r="F40" s="132"/>
      <c r="G40" s="121"/>
      <c r="H40" s="122"/>
      <c r="I40" s="28"/>
      <c r="J40" s="132"/>
      <c r="K40" s="121"/>
      <c r="L40" s="122"/>
      <c r="M40" s="122"/>
      <c r="N40" s="132"/>
      <c r="O40" s="87"/>
      <c r="P40" s="122"/>
      <c r="Q40" s="122"/>
      <c r="R40" s="132"/>
      <c r="S40" s="121"/>
      <c r="T40" s="122"/>
      <c r="U40" s="123"/>
      <c r="V40" s="36"/>
      <c r="W40" s="13"/>
      <c r="X40" s="14"/>
      <c r="Y40" s="13"/>
      <c r="Z40" s="16"/>
    </row>
    <row r="41" spans="1:26" ht="24" customHeight="1" thickBot="1">
      <c r="A41" s="416"/>
      <c r="B41" s="417"/>
      <c r="C41" s="133"/>
      <c r="D41" s="122"/>
      <c r="E41" s="28"/>
      <c r="F41" s="132"/>
      <c r="G41" s="87"/>
      <c r="H41" s="122"/>
      <c r="I41" s="28"/>
      <c r="J41" s="132"/>
      <c r="K41" s="121"/>
      <c r="L41" s="122"/>
      <c r="M41" s="122"/>
      <c r="N41" s="132"/>
      <c r="O41" s="121"/>
      <c r="P41" s="122"/>
      <c r="Q41" s="28"/>
      <c r="R41" s="132"/>
      <c r="S41" s="418"/>
      <c r="T41" s="419"/>
      <c r="U41" s="420"/>
      <c r="V41" s="36"/>
      <c r="W41" s="13"/>
      <c r="X41" s="14"/>
      <c r="Y41" s="13"/>
      <c r="Z41" s="16"/>
    </row>
    <row r="42" spans="1:26" ht="24" customHeight="1">
      <c r="A42" s="424"/>
      <c r="B42" s="425"/>
      <c r="C42" s="121"/>
      <c r="D42" s="122"/>
      <c r="E42" s="28"/>
      <c r="F42" s="132"/>
      <c r="G42" s="121"/>
      <c r="H42" s="122"/>
      <c r="I42" s="28"/>
      <c r="J42" s="132"/>
      <c r="K42" s="121"/>
      <c r="L42" s="122"/>
      <c r="M42" s="28"/>
      <c r="N42" s="132"/>
      <c r="O42" s="121"/>
      <c r="P42" s="122"/>
      <c r="Q42" s="28"/>
      <c r="R42" s="132"/>
      <c r="S42" s="421"/>
      <c r="T42" s="422"/>
      <c r="U42" s="423"/>
      <c r="V42" s="36"/>
      <c r="W42" s="13"/>
      <c r="X42" s="14"/>
      <c r="Y42" s="13"/>
      <c r="Z42" s="16"/>
    </row>
    <row r="43" spans="1:26" ht="24" customHeight="1" thickBot="1">
      <c r="A43" s="426"/>
      <c r="B43" s="427"/>
      <c r="C43" s="129" t="s">
        <v>164</v>
      </c>
      <c r="D43" s="140"/>
      <c r="E43" s="141"/>
      <c r="F43" s="142"/>
      <c r="G43" s="129"/>
      <c r="H43" s="140"/>
      <c r="I43" s="140"/>
      <c r="J43" s="142"/>
      <c r="K43" s="129"/>
      <c r="L43" s="140"/>
      <c r="M43" s="140"/>
      <c r="N43" s="142"/>
      <c r="O43" s="129"/>
      <c r="P43" s="140"/>
      <c r="Q43" s="140"/>
      <c r="R43" s="142"/>
      <c r="S43" s="428"/>
      <c r="T43" s="429"/>
      <c r="U43" s="138"/>
      <c r="V43" s="37"/>
      <c r="W43" s="17"/>
      <c r="X43" s="18"/>
      <c r="Y43" s="17"/>
      <c r="Z43" s="19"/>
    </row>
    <row r="44" spans="1:26">
      <c r="A44" s="32"/>
      <c r="B44" s="40"/>
      <c r="C44" s="33"/>
      <c r="D44" s="32"/>
      <c r="E44" s="3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6">
      <c r="A45" s="33"/>
      <c r="B45" s="41"/>
      <c r="C45" s="33"/>
      <c r="D45" s="33"/>
      <c r="E45" s="3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6">
      <c r="A46" s="33"/>
      <c r="B46" s="41"/>
      <c r="C46" s="33" t="s">
        <v>163</v>
      </c>
      <c r="D46" s="33"/>
      <c r="E46" s="3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6">
      <c r="A47" s="33"/>
      <c r="B47" s="41"/>
      <c r="C47" s="33"/>
      <c r="D47" s="33"/>
      <c r="E47" s="3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6">
      <c r="A48" s="33"/>
      <c r="B48" s="41"/>
      <c r="C48" s="33"/>
      <c r="D48" s="33"/>
      <c r="E48" s="3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>
      <c r="A49" s="33"/>
      <c r="B49" s="41"/>
      <c r="C49" s="33"/>
      <c r="D49" s="33"/>
      <c r="E49" s="3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>
      <c r="A50" s="33"/>
      <c r="B50" s="41"/>
      <c r="C50" s="33"/>
      <c r="D50" s="33"/>
      <c r="E50" s="3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>
      <c r="A51" s="33"/>
      <c r="B51" s="41"/>
      <c r="C51" s="33"/>
      <c r="D51" s="33"/>
      <c r="E51" s="3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>
      <c r="A52" s="33"/>
      <c r="B52" s="41"/>
      <c r="C52" s="33"/>
      <c r="D52" s="33"/>
      <c r="E52" s="3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</sheetData>
  <mergeCells count="67">
    <mergeCell ref="S4:U4"/>
    <mergeCell ref="A1:U1"/>
    <mergeCell ref="E2:F2"/>
    <mergeCell ref="I2:J2"/>
    <mergeCell ref="S2:U2"/>
    <mergeCell ref="A3:B3"/>
    <mergeCell ref="C3:E3"/>
    <mergeCell ref="G3:I3"/>
    <mergeCell ref="K3:M3"/>
    <mergeCell ref="O3:Q3"/>
    <mergeCell ref="S3:U3"/>
    <mergeCell ref="A4:B9"/>
    <mergeCell ref="C4:E4"/>
    <mergeCell ref="G4:I4"/>
    <mergeCell ref="K4:M4"/>
    <mergeCell ref="O4:Q4"/>
    <mergeCell ref="A13:B18"/>
    <mergeCell ref="C13:E13"/>
    <mergeCell ref="G13:I13"/>
    <mergeCell ref="K13:M13"/>
    <mergeCell ref="O13:Q13"/>
    <mergeCell ref="A10:B10"/>
    <mergeCell ref="S10:U11"/>
    <mergeCell ref="A11:B12"/>
    <mergeCell ref="K12:M12"/>
    <mergeCell ref="S12:T12"/>
    <mergeCell ref="A30:B33"/>
    <mergeCell ref="C30:E30"/>
    <mergeCell ref="A19:B19"/>
    <mergeCell ref="S19:U20"/>
    <mergeCell ref="A20:B21"/>
    <mergeCell ref="C21:E21"/>
    <mergeCell ref="S21:T21"/>
    <mergeCell ref="A22:B26"/>
    <mergeCell ref="C22:E22"/>
    <mergeCell ref="G22:I22"/>
    <mergeCell ref="K22:M22"/>
    <mergeCell ref="O22:Q22"/>
    <mergeCell ref="A27:B27"/>
    <mergeCell ref="O27:Q27"/>
    <mergeCell ref="S27:U28"/>
    <mergeCell ref="A28:B29"/>
    <mergeCell ref="K28:M28"/>
    <mergeCell ref="S29:T29"/>
    <mergeCell ref="G30:I30"/>
    <mergeCell ref="K30:M30"/>
    <mergeCell ref="O30:Q30"/>
    <mergeCell ref="G8:I8"/>
    <mergeCell ref="X5:Z5"/>
    <mergeCell ref="S30:U30"/>
    <mergeCell ref="S22:U22"/>
    <mergeCell ref="K25:M25"/>
    <mergeCell ref="S13:U13"/>
    <mergeCell ref="A41:B41"/>
    <mergeCell ref="S41:U42"/>
    <mergeCell ref="A42:B43"/>
    <mergeCell ref="S43:T43"/>
    <mergeCell ref="A34:B34"/>
    <mergeCell ref="S34:U35"/>
    <mergeCell ref="A35:B36"/>
    <mergeCell ref="S36:T36"/>
    <mergeCell ref="A37:B40"/>
    <mergeCell ref="C37:E37"/>
    <mergeCell ref="G37:I37"/>
    <mergeCell ref="K37:M37"/>
    <mergeCell ref="O37:Q37"/>
    <mergeCell ref="S37:U37"/>
  </mergeCells>
  <phoneticPr fontId="4" type="noConversion"/>
  <pageMargins left="0" right="0" top="0" bottom="0" header="0" footer="0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8"/>
  <sheetViews>
    <sheetView view="pageBreakPreview" topLeftCell="A34" zoomScale="75" zoomScaleNormal="73" zoomScaleSheetLayoutView="75" workbookViewId="0">
      <selection activeCell="K40" sqref="K40"/>
    </sheetView>
  </sheetViews>
  <sheetFormatPr defaultRowHeight="19.5"/>
  <cols>
    <col min="1" max="2" width="7.25" style="3" customWidth="1"/>
    <col min="3" max="3" width="11.875" style="34" customWidth="1"/>
    <col min="4" max="4" width="7" style="34" customWidth="1"/>
    <col min="5" max="5" width="3.875" style="34" customWidth="1"/>
    <col min="6" max="6" width="4.875" style="34" customWidth="1"/>
    <col min="7" max="7" width="11.875" style="34" customWidth="1"/>
    <col min="8" max="8" width="7" style="34" customWidth="1"/>
    <col min="9" max="9" width="3.875" style="34" customWidth="1"/>
    <col min="10" max="10" width="4.875" style="34" customWidth="1"/>
    <col min="11" max="11" width="11.875" style="34" customWidth="1"/>
    <col min="12" max="12" width="7" style="34" customWidth="1"/>
    <col min="13" max="13" width="3.875" style="34" customWidth="1"/>
    <col min="14" max="14" width="4.875" style="34" customWidth="1"/>
    <col min="15" max="15" width="11.875" style="34" customWidth="1"/>
    <col min="16" max="16" width="7" style="34" customWidth="1"/>
    <col min="17" max="17" width="3.875" style="34" customWidth="1"/>
    <col min="18" max="18" width="4.875" style="34" customWidth="1"/>
    <col min="19" max="19" width="9" style="34"/>
    <col min="20" max="20" width="5.375" style="34" customWidth="1"/>
    <col min="21" max="21" width="4.875" style="3" customWidth="1"/>
    <col min="22" max="22" width="10.875" style="3" customWidth="1"/>
    <col min="23" max="23" width="8.875" style="3" customWidth="1"/>
    <col min="24" max="24" width="19.125" style="3" customWidth="1"/>
    <col min="25" max="25" width="8.875" style="3" customWidth="1"/>
    <col min="26" max="26" width="10.875" style="3" customWidth="1"/>
    <col min="27" max="29" width="6.75" style="3" customWidth="1"/>
    <col min="30" max="30" width="13.375" style="3" customWidth="1"/>
    <col min="31" max="31" width="6.875" style="3" customWidth="1"/>
    <col min="32" max="32" width="8.625" style="3" customWidth="1"/>
    <col min="33" max="34" width="13.375" style="3" customWidth="1"/>
    <col min="35" max="16384" width="9" style="3"/>
  </cols>
  <sheetData>
    <row r="1" spans="1:26" ht="27">
      <c r="A1" s="349" t="s">
        <v>407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2"/>
      <c r="W1" s="2"/>
      <c r="X1" s="2"/>
      <c r="Y1" s="2"/>
      <c r="Z1" s="2"/>
    </row>
    <row r="2" spans="1:26" ht="23.25" customHeight="1" thickBot="1">
      <c r="A2" s="4"/>
      <c r="B2" s="4"/>
      <c r="C2" s="5"/>
      <c r="D2" s="6"/>
      <c r="E2" s="350" t="s">
        <v>5</v>
      </c>
      <c r="F2" s="350"/>
      <c r="G2" s="46">
        <v>485</v>
      </c>
      <c r="H2" s="7"/>
      <c r="I2" s="350" t="s">
        <v>6</v>
      </c>
      <c r="J2" s="350"/>
      <c r="K2" s="46">
        <v>10</v>
      </c>
      <c r="L2" s="7"/>
      <c r="M2" s="7"/>
      <c r="N2" s="8"/>
      <c r="O2" s="7" t="s">
        <v>7</v>
      </c>
      <c r="P2" s="7"/>
      <c r="Q2" s="7"/>
      <c r="R2" s="8"/>
      <c r="S2" s="351" t="s">
        <v>29</v>
      </c>
      <c r="T2" s="351"/>
      <c r="U2" s="351"/>
      <c r="V2" s="2"/>
      <c r="W2" s="2"/>
      <c r="X2" s="2"/>
      <c r="Y2" s="2"/>
      <c r="Z2" s="2"/>
    </row>
    <row r="3" spans="1:26" ht="24" customHeight="1">
      <c r="A3" s="352" t="s">
        <v>9</v>
      </c>
      <c r="B3" s="353"/>
      <c r="C3" s="354" t="s">
        <v>10</v>
      </c>
      <c r="D3" s="355"/>
      <c r="E3" s="355"/>
      <c r="F3" s="9"/>
      <c r="G3" s="354" t="s">
        <v>11</v>
      </c>
      <c r="H3" s="355"/>
      <c r="I3" s="355"/>
      <c r="J3" s="9"/>
      <c r="K3" s="354" t="s">
        <v>12</v>
      </c>
      <c r="L3" s="355"/>
      <c r="M3" s="355"/>
      <c r="N3" s="9"/>
      <c r="O3" s="354" t="s">
        <v>13</v>
      </c>
      <c r="P3" s="355"/>
      <c r="Q3" s="355"/>
      <c r="R3" s="9"/>
      <c r="S3" s="356" t="s">
        <v>14</v>
      </c>
      <c r="T3" s="357"/>
      <c r="U3" s="358"/>
      <c r="V3" s="112"/>
      <c r="W3" s="10"/>
      <c r="X3" s="11"/>
      <c r="Y3" s="12"/>
      <c r="Z3" s="12"/>
    </row>
    <row r="4" spans="1:26" ht="23.25" customHeight="1">
      <c r="A4" s="359">
        <v>43458</v>
      </c>
      <c r="B4" s="360"/>
      <c r="C4" s="364" t="s">
        <v>556</v>
      </c>
      <c r="D4" s="365"/>
      <c r="E4" s="365"/>
      <c r="F4" s="20" t="e">
        <f>SUM(F5:F12)</f>
        <v>#VALUE!</v>
      </c>
      <c r="G4" s="364" t="s">
        <v>560</v>
      </c>
      <c r="H4" s="365"/>
      <c r="I4" s="365"/>
      <c r="J4" s="20">
        <f>SUM(J5:J12)</f>
        <v>76.893203883495147</v>
      </c>
      <c r="K4" s="364" t="s">
        <v>15</v>
      </c>
      <c r="L4" s="365"/>
      <c r="M4" s="365"/>
      <c r="N4" s="20">
        <f>SUM(N5:N12)</f>
        <v>69.902912621359221</v>
      </c>
      <c r="O4" s="364" t="s">
        <v>563</v>
      </c>
      <c r="P4" s="365"/>
      <c r="Q4" s="365"/>
      <c r="R4" s="35">
        <f>SUM(R5:R12)</f>
        <v>15.145631067961165</v>
      </c>
      <c r="S4" s="346"/>
      <c r="T4" s="347"/>
      <c r="U4" s="348"/>
      <c r="V4" s="36"/>
      <c r="W4" s="13"/>
      <c r="X4" s="14"/>
      <c r="Y4" s="13"/>
      <c r="Z4" s="15"/>
    </row>
    <row r="5" spans="1:26" ht="24" customHeight="1">
      <c r="A5" s="361"/>
      <c r="B5" s="362"/>
      <c r="C5" s="124" t="s">
        <v>78</v>
      </c>
      <c r="D5" s="25">
        <v>60</v>
      </c>
      <c r="E5" s="128" t="s">
        <v>103</v>
      </c>
      <c r="F5" s="21">
        <f>D5*600/515</f>
        <v>69.902912621359221</v>
      </c>
      <c r="G5" s="124" t="s">
        <v>561</v>
      </c>
      <c r="H5" s="25">
        <v>40</v>
      </c>
      <c r="I5" s="26" t="s">
        <v>103</v>
      </c>
      <c r="J5" s="21">
        <f>H5*600/515</f>
        <v>46.601941747572816</v>
      </c>
      <c r="K5" s="118" t="s">
        <v>15</v>
      </c>
      <c r="L5" s="25">
        <v>60</v>
      </c>
      <c r="M5" s="25" t="s">
        <v>16</v>
      </c>
      <c r="N5" s="21">
        <f>L5*600/515</f>
        <v>69.902912621359221</v>
      </c>
      <c r="O5" s="124" t="s">
        <v>86</v>
      </c>
      <c r="P5" s="25">
        <v>2</v>
      </c>
      <c r="Q5" s="128" t="s">
        <v>103</v>
      </c>
      <c r="R5" s="21">
        <f>P5*600/515</f>
        <v>2.3300970873786406</v>
      </c>
      <c r="S5" s="113" t="s">
        <v>67</v>
      </c>
      <c r="T5" s="114">
        <v>4</v>
      </c>
      <c r="U5" s="115" t="s">
        <v>30</v>
      </c>
      <c r="V5" s="36"/>
      <c r="W5" s="13"/>
      <c r="X5" s="14"/>
      <c r="Y5" s="13"/>
      <c r="Z5" s="16"/>
    </row>
    <row r="6" spans="1:26" ht="23.25" customHeight="1">
      <c r="A6" s="361"/>
      <c r="B6" s="362"/>
      <c r="C6" s="124" t="s">
        <v>58</v>
      </c>
      <c r="D6" s="25">
        <v>20</v>
      </c>
      <c r="E6" s="128" t="s">
        <v>103</v>
      </c>
      <c r="F6" s="21">
        <f t="shared" ref="F6:F12" si="0">D6*600/515</f>
        <v>23.300970873786408</v>
      </c>
      <c r="G6" s="124" t="s">
        <v>105</v>
      </c>
      <c r="H6" s="25">
        <v>20</v>
      </c>
      <c r="I6" s="26" t="s">
        <v>103</v>
      </c>
      <c r="J6" s="21">
        <f t="shared" ref="J6:J12" si="1">H6*600/515</f>
        <v>23.300970873786408</v>
      </c>
      <c r="K6" s="118"/>
      <c r="L6" s="25"/>
      <c r="M6" s="25"/>
      <c r="N6" s="21">
        <f t="shared" ref="N6:N12" si="2">L6*600/515</f>
        <v>0</v>
      </c>
      <c r="O6" s="124" t="s">
        <v>159</v>
      </c>
      <c r="P6" s="25">
        <v>5</v>
      </c>
      <c r="Q6" s="128" t="s">
        <v>103</v>
      </c>
      <c r="R6" s="21">
        <f t="shared" ref="R6:R12" si="3">P6*600/515</f>
        <v>5.825242718446602</v>
      </c>
      <c r="S6" s="118" t="s">
        <v>69</v>
      </c>
      <c r="T6" s="25">
        <v>1</v>
      </c>
      <c r="U6" s="115" t="s">
        <v>30</v>
      </c>
      <c r="V6" s="36"/>
      <c r="W6" s="13"/>
      <c r="X6" s="14"/>
      <c r="Y6" s="13"/>
      <c r="Z6" s="16"/>
    </row>
    <row r="7" spans="1:26" ht="24" customHeight="1">
      <c r="A7" s="361"/>
      <c r="B7" s="362"/>
      <c r="C7" s="124" t="s">
        <v>102</v>
      </c>
      <c r="D7" s="25">
        <v>1</v>
      </c>
      <c r="E7" s="128" t="s">
        <v>103</v>
      </c>
      <c r="F7" s="21">
        <f t="shared" si="0"/>
        <v>1.1650485436893203</v>
      </c>
      <c r="G7" s="124" t="s">
        <v>49</v>
      </c>
      <c r="H7" s="25">
        <v>5</v>
      </c>
      <c r="I7" s="26" t="s">
        <v>103</v>
      </c>
      <c r="J7" s="21">
        <f t="shared" si="1"/>
        <v>5.825242718446602</v>
      </c>
      <c r="K7" s="118"/>
      <c r="L7" s="25"/>
      <c r="M7" s="25"/>
      <c r="N7" s="21">
        <f t="shared" si="2"/>
        <v>0</v>
      </c>
      <c r="O7" s="124" t="s">
        <v>106</v>
      </c>
      <c r="P7" s="25">
        <v>5</v>
      </c>
      <c r="Q7" s="223" t="s">
        <v>616</v>
      </c>
      <c r="R7" s="21">
        <f t="shared" si="3"/>
        <v>5.825242718446602</v>
      </c>
      <c r="S7" s="118" t="s">
        <v>70</v>
      </c>
      <c r="T7" s="25">
        <v>5</v>
      </c>
      <c r="U7" s="115" t="s">
        <v>30</v>
      </c>
      <c r="V7" s="36"/>
      <c r="W7" s="13"/>
      <c r="X7" s="14"/>
      <c r="Y7" s="13"/>
      <c r="Z7" s="16"/>
    </row>
    <row r="8" spans="1:26" ht="24" customHeight="1">
      <c r="A8" s="361"/>
      <c r="B8" s="363"/>
      <c r="C8" s="124" t="s">
        <v>143</v>
      </c>
      <c r="D8" s="25" t="s">
        <v>558</v>
      </c>
      <c r="E8" s="128"/>
      <c r="F8" s="21" t="e">
        <f t="shared" si="0"/>
        <v>#VALUE!</v>
      </c>
      <c r="G8" s="118"/>
      <c r="H8" s="25"/>
      <c r="I8" s="25"/>
      <c r="J8" s="21">
        <f t="shared" si="1"/>
        <v>0</v>
      </c>
      <c r="K8" s="118"/>
      <c r="L8" s="25"/>
      <c r="M8" s="25"/>
      <c r="N8" s="21">
        <f t="shared" si="2"/>
        <v>0</v>
      </c>
      <c r="O8" s="118"/>
      <c r="P8" s="25"/>
      <c r="Q8" s="25"/>
      <c r="R8" s="21">
        <f t="shared" si="3"/>
        <v>0</v>
      </c>
      <c r="S8" s="113" t="s">
        <v>81</v>
      </c>
      <c r="T8" s="114">
        <v>3</v>
      </c>
      <c r="U8" s="115" t="s">
        <v>17</v>
      </c>
      <c r="V8" s="36"/>
      <c r="W8" s="13"/>
      <c r="X8" s="14"/>
      <c r="Y8" s="13"/>
      <c r="Z8" s="16"/>
    </row>
    <row r="9" spans="1:26" ht="24" customHeight="1" thickBot="1">
      <c r="A9" s="361"/>
      <c r="B9" s="363"/>
      <c r="C9" s="118"/>
      <c r="D9" s="25"/>
      <c r="E9" s="25"/>
      <c r="F9" s="21">
        <f t="shared" si="0"/>
        <v>0</v>
      </c>
      <c r="G9" s="118"/>
      <c r="H9" s="25"/>
      <c r="I9" s="25"/>
      <c r="J9" s="21">
        <f t="shared" si="1"/>
        <v>0</v>
      </c>
      <c r="K9" s="118"/>
      <c r="L9" s="25"/>
      <c r="M9" s="25"/>
      <c r="N9" s="21">
        <f t="shared" si="2"/>
        <v>0</v>
      </c>
      <c r="O9" s="118"/>
      <c r="P9" s="25"/>
      <c r="Q9" s="26"/>
      <c r="R9" s="21">
        <f t="shared" si="3"/>
        <v>0</v>
      </c>
      <c r="S9" s="121" t="s">
        <v>136</v>
      </c>
      <c r="T9" s="114">
        <v>3</v>
      </c>
      <c r="U9" s="123" t="s">
        <v>103</v>
      </c>
      <c r="V9" s="36"/>
      <c r="W9" s="13"/>
      <c r="X9" s="14"/>
      <c r="Y9" s="13"/>
      <c r="Z9" s="16"/>
    </row>
    <row r="10" spans="1:26" ht="24" customHeight="1" thickBot="1">
      <c r="A10" s="366" t="s">
        <v>22</v>
      </c>
      <c r="B10" s="367"/>
      <c r="C10" s="117"/>
      <c r="D10" s="70"/>
      <c r="E10" s="70"/>
      <c r="F10" s="21">
        <f t="shared" si="0"/>
        <v>0</v>
      </c>
      <c r="G10" s="117"/>
      <c r="H10" s="70"/>
      <c r="I10" s="70"/>
      <c r="J10" s="21">
        <f t="shared" si="1"/>
        <v>0</v>
      </c>
      <c r="K10" s="118"/>
      <c r="L10" s="25"/>
      <c r="M10" s="114"/>
      <c r="N10" s="21">
        <f t="shared" si="2"/>
        <v>0</v>
      </c>
      <c r="O10" s="411"/>
      <c r="P10" s="378"/>
      <c r="Q10" s="70"/>
      <c r="R10" s="21">
        <f t="shared" si="3"/>
        <v>0</v>
      </c>
      <c r="S10" s="368"/>
      <c r="T10" s="355"/>
      <c r="U10" s="369"/>
      <c r="V10" s="36"/>
      <c r="W10" s="13"/>
      <c r="X10" s="14"/>
      <c r="Y10" s="13"/>
      <c r="Z10" s="16"/>
    </row>
    <row r="11" spans="1:26" ht="24" customHeight="1">
      <c r="A11" s="373" t="s">
        <v>555</v>
      </c>
      <c r="B11" s="374"/>
      <c r="C11" s="78" t="s">
        <v>559</v>
      </c>
      <c r="D11" s="70">
        <v>3</v>
      </c>
      <c r="E11" s="42" t="s">
        <v>149</v>
      </c>
      <c r="F11" s="21">
        <f t="shared" si="0"/>
        <v>3.4951456310679609</v>
      </c>
      <c r="G11" s="78" t="s">
        <v>562</v>
      </c>
      <c r="H11" s="70">
        <v>1</v>
      </c>
      <c r="I11" s="70" t="s">
        <v>149</v>
      </c>
      <c r="J11" s="21">
        <f t="shared" si="1"/>
        <v>1.1650485436893203</v>
      </c>
      <c r="K11" s="118"/>
      <c r="L11" s="25"/>
      <c r="M11" s="26"/>
      <c r="N11" s="21">
        <f t="shared" si="2"/>
        <v>0</v>
      </c>
      <c r="O11" s="78" t="s">
        <v>159</v>
      </c>
      <c r="P11" s="70">
        <v>1</v>
      </c>
      <c r="Q11" s="42" t="s">
        <v>149</v>
      </c>
      <c r="R11" s="21">
        <f t="shared" si="3"/>
        <v>1.1650485436893203</v>
      </c>
      <c r="S11" s="370"/>
      <c r="T11" s="371"/>
      <c r="U11" s="372"/>
      <c r="V11" s="36"/>
      <c r="W11" s="13"/>
      <c r="X11" s="14"/>
      <c r="Y11" s="13"/>
      <c r="Z11" s="16"/>
    </row>
    <row r="12" spans="1:26" ht="24" customHeight="1" thickBot="1">
      <c r="A12" s="375"/>
      <c r="B12" s="376"/>
      <c r="C12" s="118"/>
      <c r="D12" s="25"/>
      <c r="E12" s="25"/>
      <c r="F12" s="21">
        <f t="shared" si="0"/>
        <v>0</v>
      </c>
      <c r="G12" s="118"/>
      <c r="H12" s="25"/>
      <c r="I12" s="25"/>
      <c r="J12" s="21">
        <f t="shared" si="1"/>
        <v>0</v>
      </c>
      <c r="K12" s="377"/>
      <c r="L12" s="378"/>
      <c r="M12" s="379"/>
      <c r="N12" s="21">
        <f t="shared" si="2"/>
        <v>0</v>
      </c>
      <c r="O12" s="116"/>
      <c r="P12" s="31"/>
      <c r="Q12" s="31"/>
      <c r="R12" s="21">
        <f t="shared" si="3"/>
        <v>0</v>
      </c>
      <c r="S12" s="380"/>
      <c r="T12" s="381"/>
      <c r="U12" s="30"/>
      <c r="V12" s="37"/>
      <c r="W12" s="17"/>
      <c r="X12" s="18"/>
      <c r="Y12" s="17"/>
      <c r="Z12" s="19"/>
    </row>
    <row r="13" spans="1:26" ht="24" customHeight="1">
      <c r="A13" s="361">
        <v>43459</v>
      </c>
      <c r="B13" s="382"/>
      <c r="C13" s="364" t="s">
        <v>564</v>
      </c>
      <c r="D13" s="365"/>
      <c r="E13" s="365"/>
      <c r="F13" s="20">
        <f>SUM(F14:F21)</f>
        <v>97.864077669902926</v>
      </c>
      <c r="G13" s="364" t="s">
        <v>570</v>
      </c>
      <c r="H13" s="365"/>
      <c r="I13" s="365"/>
      <c r="J13" s="20">
        <f>SUM(J14:J21)</f>
        <v>64.077669902912618</v>
      </c>
      <c r="K13" s="364" t="s">
        <v>15</v>
      </c>
      <c r="L13" s="365"/>
      <c r="M13" s="365"/>
      <c r="N13" s="20">
        <f>SUM(N14:N21)</f>
        <v>69.902912621359221</v>
      </c>
      <c r="O13" s="364" t="s">
        <v>292</v>
      </c>
      <c r="P13" s="365"/>
      <c r="Q13" s="365"/>
      <c r="R13" s="20">
        <f>SUM(R14:R21)</f>
        <v>54.757281553398066</v>
      </c>
      <c r="S13" s="346"/>
      <c r="T13" s="347"/>
      <c r="U13" s="348"/>
      <c r="V13" s="36"/>
      <c r="W13" s="13"/>
      <c r="X13" s="14"/>
      <c r="Y13" s="13"/>
      <c r="Z13" s="15"/>
    </row>
    <row r="14" spans="1:26" ht="24" customHeight="1">
      <c r="A14" s="383"/>
      <c r="B14" s="382"/>
      <c r="C14" s="124" t="s">
        <v>52</v>
      </c>
      <c r="D14" s="25">
        <v>60</v>
      </c>
      <c r="E14" s="128" t="s">
        <v>30</v>
      </c>
      <c r="F14" s="21">
        <f>D14*600/515</f>
        <v>69.902912621359221</v>
      </c>
      <c r="G14" s="124" t="s">
        <v>73</v>
      </c>
      <c r="H14" s="25">
        <v>35</v>
      </c>
      <c r="I14" s="71" t="s">
        <v>30</v>
      </c>
      <c r="J14" s="21">
        <f>H14*600/515</f>
        <v>40.776699029126213</v>
      </c>
      <c r="K14" s="118" t="s">
        <v>15</v>
      </c>
      <c r="L14" s="25">
        <v>60</v>
      </c>
      <c r="M14" s="25" t="s">
        <v>16</v>
      </c>
      <c r="N14" s="21">
        <f>L14*600/515</f>
        <v>69.902912621359221</v>
      </c>
      <c r="O14" s="124" t="s">
        <v>65</v>
      </c>
      <c r="P14" s="25">
        <v>40</v>
      </c>
      <c r="Q14" s="128" t="s">
        <v>103</v>
      </c>
      <c r="R14" s="21">
        <f>P14*600/515</f>
        <v>46.601941747572816</v>
      </c>
      <c r="S14" s="158" t="s">
        <v>79</v>
      </c>
      <c r="T14" s="114">
        <v>2</v>
      </c>
      <c r="U14" s="159" t="s">
        <v>30</v>
      </c>
      <c r="V14" s="36"/>
      <c r="W14" s="13"/>
      <c r="X14" s="14"/>
      <c r="Y14" s="13"/>
      <c r="Z14" s="16"/>
    </row>
    <row r="15" spans="1:26" ht="24" customHeight="1">
      <c r="A15" s="383"/>
      <c r="B15" s="382"/>
      <c r="C15" s="144" t="s">
        <v>83</v>
      </c>
      <c r="D15" s="25">
        <v>15</v>
      </c>
      <c r="E15" s="145" t="s">
        <v>30</v>
      </c>
      <c r="F15" s="21">
        <f t="shared" ref="F15:F21" si="4">D15*600/515</f>
        <v>17.475728155339805</v>
      </c>
      <c r="G15" s="124" t="s">
        <v>151</v>
      </c>
      <c r="H15" s="25">
        <v>20</v>
      </c>
      <c r="I15" s="128" t="s">
        <v>103</v>
      </c>
      <c r="J15" s="21">
        <f t="shared" ref="J15:J21" si="5">H15*600/515</f>
        <v>23.300970873786408</v>
      </c>
      <c r="K15" s="118"/>
      <c r="L15" s="25"/>
      <c r="M15" s="25"/>
      <c r="N15" s="21">
        <f t="shared" ref="N15:N21" si="6">L15*600/515</f>
        <v>0</v>
      </c>
      <c r="O15" s="124" t="s">
        <v>77</v>
      </c>
      <c r="P15" s="25">
        <v>5</v>
      </c>
      <c r="Q15" s="128" t="s">
        <v>103</v>
      </c>
      <c r="R15" s="21">
        <f t="shared" ref="R15:R21" si="7">P15*600/515</f>
        <v>5.825242718446602</v>
      </c>
      <c r="S15" s="121"/>
      <c r="T15" s="114"/>
      <c r="U15" s="159"/>
      <c r="V15" s="36"/>
      <c r="W15" s="13"/>
      <c r="X15" s="14"/>
      <c r="Y15" s="13"/>
      <c r="Z15" s="16"/>
    </row>
    <row r="16" spans="1:26" ht="24" customHeight="1">
      <c r="A16" s="383"/>
      <c r="B16" s="382"/>
      <c r="C16" s="124" t="s">
        <v>565</v>
      </c>
      <c r="D16" s="25">
        <v>5</v>
      </c>
      <c r="E16" s="128" t="s">
        <v>566</v>
      </c>
      <c r="F16" s="21">
        <f t="shared" si="4"/>
        <v>5.825242718446602</v>
      </c>
      <c r="G16" s="124"/>
      <c r="H16" s="25"/>
      <c r="I16" s="128"/>
      <c r="J16" s="21">
        <f t="shared" si="5"/>
        <v>0</v>
      </c>
      <c r="K16" s="118"/>
      <c r="L16" s="25"/>
      <c r="M16" s="25"/>
      <c r="N16" s="21">
        <f t="shared" si="6"/>
        <v>0</v>
      </c>
      <c r="O16" s="118"/>
      <c r="P16" s="25"/>
      <c r="Q16" s="25"/>
      <c r="R16" s="21">
        <f t="shared" si="7"/>
        <v>0</v>
      </c>
      <c r="S16" s="124"/>
      <c r="T16" s="128"/>
      <c r="U16" s="128"/>
      <c r="V16" s="36"/>
      <c r="W16" s="13"/>
      <c r="X16" s="14"/>
      <c r="Y16" s="13"/>
      <c r="Z16" s="16"/>
    </row>
    <row r="17" spans="1:26" ht="24" customHeight="1">
      <c r="A17" s="383"/>
      <c r="B17" s="382"/>
      <c r="C17" s="118"/>
      <c r="D17" s="25"/>
      <c r="E17" s="25"/>
      <c r="F17" s="21">
        <f t="shared" si="4"/>
        <v>0</v>
      </c>
      <c r="G17" s="118"/>
      <c r="H17" s="25"/>
      <c r="I17" s="25"/>
      <c r="J17" s="21">
        <f t="shared" si="5"/>
        <v>0</v>
      </c>
      <c r="K17" s="118"/>
      <c r="L17" s="25"/>
      <c r="M17" s="25"/>
      <c r="N17" s="21">
        <f t="shared" si="6"/>
        <v>0</v>
      </c>
      <c r="O17" s="118"/>
      <c r="P17" s="25"/>
      <c r="Q17" s="25"/>
      <c r="R17" s="21">
        <f t="shared" si="7"/>
        <v>0</v>
      </c>
      <c r="S17" s="113"/>
      <c r="T17" s="114"/>
      <c r="U17" s="115"/>
      <c r="V17" s="36"/>
      <c r="W17" s="13"/>
      <c r="X17" s="14"/>
      <c r="Y17" s="13"/>
      <c r="Z17" s="16"/>
    </row>
    <row r="18" spans="1:26" ht="22.5" customHeight="1" thickBot="1">
      <c r="A18" s="383"/>
      <c r="B18" s="382"/>
      <c r="C18" s="118"/>
      <c r="D18" s="25"/>
      <c r="E18" s="25"/>
      <c r="F18" s="21">
        <f t="shared" si="4"/>
        <v>0</v>
      </c>
      <c r="G18" s="118"/>
      <c r="H18" s="25"/>
      <c r="I18" s="25"/>
      <c r="J18" s="21">
        <f t="shared" si="5"/>
        <v>0</v>
      </c>
      <c r="K18" s="118"/>
      <c r="L18" s="25"/>
      <c r="M18" s="25"/>
      <c r="N18" s="21">
        <f t="shared" si="6"/>
        <v>0</v>
      </c>
      <c r="O18" s="447"/>
      <c r="P18" s="448"/>
      <c r="Q18" s="449"/>
      <c r="R18" s="21">
        <f t="shared" si="7"/>
        <v>0</v>
      </c>
      <c r="S18" s="113"/>
      <c r="T18" s="114"/>
      <c r="U18" s="115"/>
      <c r="V18" s="36"/>
      <c r="W18" s="13"/>
      <c r="X18" s="14"/>
      <c r="Y18" s="13"/>
      <c r="Z18" s="16"/>
    </row>
    <row r="19" spans="1:26" ht="24" customHeight="1" thickBot="1">
      <c r="A19" s="366" t="s">
        <v>23</v>
      </c>
      <c r="B19" s="367"/>
      <c r="C19" s="153" t="s">
        <v>567</v>
      </c>
      <c r="D19" s="70"/>
      <c r="E19" s="70"/>
      <c r="F19" s="21">
        <f t="shared" si="4"/>
        <v>0</v>
      </c>
      <c r="G19" s="117"/>
      <c r="H19" s="70"/>
      <c r="I19" s="70"/>
      <c r="J19" s="21">
        <f t="shared" si="5"/>
        <v>0</v>
      </c>
      <c r="K19" s="118"/>
      <c r="L19" s="25"/>
      <c r="M19" s="114"/>
      <c r="N19" s="21">
        <f t="shared" si="6"/>
        <v>0</v>
      </c>
      <c r="O19" s="78" t="s">
        <v>500</v>
      </c>
      <c r="P19" s="70">
        <v>1</v>
      </c>
      <c r="Q19" s="42" t="s">
        <v>149</v>
      </c>
      <c r="R19" s="21">
        <f t="shared" si="7"/>
        <v>1.1650485436893203</v>
      </c>
      <c r="S19" s="368" t="s">
        <v>3</v>
      </c>
      <c r="T19" s="355"/>
      <c r="U19" s="369"/>
      <c r="V19" s="36"/>
      <c r="W19" s="13"/>
      <c r="X19" s="14"/>
      <c r="Y19" s="13"/>
      <c r="Z19" s="16"/>
    </row>
    <row r="20" spans="1:26" ht="24" customHeight="1">
      <c r="A20" s="373" t="s">
        <v>486</v>
      </c>
      <c r="B20" s="374"/>
      <c r="C20" s="78" t="s">
        <v>568</v>
      </c>
      <c r="D20" s="70">
        <v>2</v>
      </c>
      <c r="E20" s="42" t="s">
        <v>30</v>
      </c>
      <c r="F20" s="21">
        <f t="shared" si="4"/>
        <v>2.3300970873786406</v>
      </c>
      <c r="G20" s="78"/>
      <c r="H20" s="70"/>
      <c r="I20" s="42"/>
      <c r="J20" s="21">
        <f t="shared" si="5"/>
        <v>0</v>
      </c>
      <c r="K20" s="118"/>
      <c r="L20" s="25"/>
      <c r="M20" s="26"/>
      <c r="N20" s="21">
        <f t="shared" si="6"/>
        <v>0</v>
      </c>
      <c r="O20" s="227" t="s">
        <v>126</v>
      </c>
      <c r="P20" s="70">
        <v>1</v>
      </c>
      <c r="Q20" s="42" t="s">
        <v>30</v>
      </c>
      <c r="R20" s="21">
        <f t="shared" si="7"/>
        <v>1.1650485436893203</v>
      </c>
      <c r="S20" s="370"/>
      <c r="T20" s="371"/>
      <c r="U20" s="372"/>
      <c r="V20" s="36"/>
      <c r="W20" s="13"/>
      <c r="X20" s="14"/>
      <c r="Y20" s="13"/>
      <c r="Z20" s="16"/>
    </row>
    <row r="21" spans="1:26" ht="24" customHeight="1" thickBot="1">
      <c r="A21" s="375"/>
      <c r="B21" s="376"/>
      <c r="C21" s="227" t="s">
        <v>569</v>
      </c>
      <c r="D21" s="70">
        <v>2</v>
      </c>
      <c r="E21" s="42" t="s">
        <v>30</v>
      </c>
      <c r="F21" s="21">
        <f t="shared" si="4"/>
        <v>2.3300970873786406</v>
      </c>
      <c r="G21" s="118"/>
      <c r="H21" s="25"/>
      <c r="I21" s="25"/>
      <c r="J21" s="21">
        <f t="shared" si="5"/>
        <v>0</v>
      </c>
      <c r="K21" s="116"/>
      <c r="L21" s="31"/>
      <c r="M21" s="31"/>
      <c r="N21" s="21">
        <f t="shared" si="6"/>
        <v>0</v>
      </c>
      <c r="O21" s="118"/>
      <c r="P21" s="25"/>
      <c r="Q21" s="25"/>
      <c r="R21" s="21">
        <f t="shared" si="7"/>
        <v>0</v>
      </c>
      <c r="S21" s="380"/>
      <c r="T21" s="381"/>
      <c r="U21" s="30" t="s">
        <v>17</v>
      </c>
      <c r="V21" s="37"/>
      <c r="W21" s="17"/>
      <c r="X21" s="18"/>
      <c r="Y21" s="17"/>
      <c r="Z21" s="19"/>
    </row>
    <row r="22" spans="1:26" ht="24" customHeight="1">
      <c r="A22" s="386">
        <v>43460</v>
      </c>
      <c r="B22" s="387"/>
      <c r="C22" s="390" t="s">
        <v>571</v>
      </c>
      <c r="D22" s="391"/>
      <c r="E22" s="392"/>
      <c r="F22" s="22">
        <f>SUM(F23:F32)</f>
        <v>61.747572815533985</v>
      </c>
      <c r="G22" s="390" t="s">
        <v>574</v>
      </c>
      <c r="H22" s="391"/>
      <c r="I22" s="392"/>
      <c r="J22" s="22" t="e">
        <f>SUM(J23:J32)</f>
        <v>#VALUE!</v>
      </c>
      <c r="K22" s="390" t="s">
        <v>15</v>
      </c>
      <c r="L22" s="391"/>
      <c r="M22" s="391"/>
      <c r="N22" s="22">
        <f>SUM(N23:N25)</f>
        <v>69.902912621359221</v>
      </c>
      <c r="O22" s="390" t="s">
        <v>583</v>
      </c>
      <c r="P22" s="391"/>
      <c r="Q22" s="391"/>
      <c r="R22" s="38">
        <f>SUM(R23:R32)</f>
        <v>57.087378640776699</v>
      </c>
      <c r="S22" s="346"/>
      <c r="T22" s="347"/>
      <c r="U22" s="348"/>
      <c r="V22" s="36"/>
      <c r="W22" s="13"/>
      <c r="X22" s="14"/>
      <c r="Y22" s="13"/>
      <c r="Z22" s="15"/>
    </row>
    <row r="23" spans="1:26" ht="24" customHeight="1">
      <c r="A23" s="388"/>
      <c r="B23" s="389"/>
      <c r="C23" s="124" t="s">
        <v>572</v>
      </c>
      <c r="D23" s="25">
        <v>20</v>
      </c>
      <c r="E23" s="128" t="s">
        <v>103</v>
      </c>
      <c r="F23" s="21">
        <f>D23*600/515</f>
        <v>23.300970873786408</v>
      </c>
      <c r="G23" s="23" t="s">
        <v>147</v>
      </c>
      <c r="H23" s="24">
        <v>515</v>
      </c>
      <c r="I23" s="28" t="s">
        <v>112</v>
      </c>
      <c r="J23" s="21">
        <f>H23*600/515</f>
        <v>600</v>
      </c>
      <c r="K23" s="118" t="s">
        <v>15</v>
      </c>
      <c r="L23" s="25">
        <v>60</v>
      </c>
      <c r="M23" s="25" t="s">
        <v>16</v>
      </c>
      <c r="N23" s="21">
        <f>L23*600/515</f>
        <v>69.902912621359221</v>
      </c>
      <c r="O23" s="124" t="s">
        <v>83</v>
      </c>
      <c r="P23" s="25">
        <v>40</v>
      </c>
      <c r="Q23" s="128" t="s">
        <v>30</v>
      </c>
      <c r="R23" s="21">
        <f>P23*600/515</f>
        <v>46.601941747572816</v>
      </c>
      <c r="S23" s="113"/>
      <c r="T23" s="114"/>
      <c r="U23" s="115"/>
      <c r="V23" s="36"/>
      <c r="W23" s="13"/>
      <c r="X23" s="14"/>
      <c r="Y23" s="13"/>
      <c r="Z23" s="16"/>
    </row>
    <row r="24" spans="1:26" ht="24" customHeight="1">
      <c r="A24" s="388"/>
      <c r="B24" s="389"/>
      <c r="C24" s="124" t="s">
        <v>106</v>
      </c>
      <c r="D24" s="25">
        <v>15</v>
      </c>
      <c r="E24" s="128" t="s">
        <v>103</v>
      </c>
      <c r="F24" s="21">
        <f t="shared" ref="F24:F32" si="8">D24*600/515</f>
        <v>17.475728155339805</v>
      </c>
      <c r="G24" s="145" t="s">
        <v>575</v>
      </c>
      <c r="H24" s="25">
        <v>1</v>
      </c>
      <c r="I24" s="28" t="s">
        <v>56</v>
      </c>
      <c r="J24" s="21">
        <f t="shared" ref="J24:J32" si="9">H24*600/515</f>
        <v>1.1650485436893203</v>
      </c>
      <c r="K24" s="118"/>
      <c r="L24" s="71"/>
      <c r="M24" s="71"/>
      <c r="N24" s="21">
        <f t="shared" ref="N24:N32" si="10">L24*600/515</f>
        <v>0</v>
      </c>
      <c r="O24" s="118" t="s">
        <v>584</v>
      </c>
      <c r="P24" s="25">
        <v>5</v>
      </c>
      <c r="Q24" s="25" t="s">
        <v>566</v>
      </c>
      <c r="R24" s="21">
        <f t="shared" ref="R24:R32" si="11">P24*600/515</f>
        <v>5.825242718446602</v>
      </c>
      <c r="S24" s="113"/>
      <c r="T24" s="114"/>
      <c r="U24" s="115"/>
      <c r="V24" s="36"/>
      <c r="W24" s="13"/>
      <c r="X24" s="14"/>
      <c r="Y24" s="13"/>
      <c r="Z24" s="16"/>
    </row>
    <row r="25" spans="1:26" ht="24" customHeight="1">
      <c r="A25" s="388"/>
      <c r="B25" s="389"/>
      <c r="C25" s="124" t="s">
        <v>93</v>
      </c>
      <c r="D25" s="25">
        <v>15</v>
      </c>
      <c r="E25" s="128" t="s">
        <v>103</v>
      </c>
      <c r="F25" s="21">
        <f t="shared" si="8"/>
        <v>17.475728155339805</v>
      </c>
      <c r="G25" s="27"/>
      <c r="H25" s="25"/>
      <c r="I25" s="28"/>
      <c r="J25" s="21">
        <f t="shared" si="9"/>
        <v>0</v>
      </c>
      <c r="K25" s="390" t="s">
        <v>579</v>
      </c>
      <c r="L25" s="391"/>
      <c r="M25" s="392"/>
      <c r="N25" s="21">
        <f t="shared" si="10"/>
        <v>0</v>
      </c>
      <c r="O25" s="118" t="s">
        <v>585</v>
      </c>
      <c r="P25" s="25">
        <v>4</v>
      </c>
      <c r="Q25" s="25" t="s">
        <v>586</v>
      </c>
      <c r="R25" s="21">
        <f t="shared" si="11"/>
        <v>4.6601941747572813</v>
      </c>
      <c r="S25" s="113"/>
      <c r="T25" s="114"/>
      <c r="U25" s="115"/>
      <c r="V25" s="36"/>
      <c r="W25" s="13"/>
      <c r="X25" s="14"/>
      <c r="Y25" s="13"/>
      <c r="Z25" s="16"/>
    </row>
    <row r="26" spans="1:26" ht="24" customHeight="1">
      <c r="A26" s="388"/>
      <c r="B26" s="389"/>
      <c r="C26" s="124" t="s">
        <v>573</v>
      </c>
      <c r="D26" s="25">
        <v>1</v>
      </c>
      <c r="E26" s="128" t="s">
        <v>135</v>
      </c>
      <c r="F26" s="21">
        <f t="shared" si="8"/>
        <v>1.1650485436893203</v>
      </c>
      <c r="G26" s="118"/>
      <c r="H26" s="25"/>
      <c r="I26" s="28"/>
      <c r="J26" s="21">
        <f t="shared" si="9"/>
        <v>0</v>
      </c>
      <c r="K26" s="124" t="s">
        <v>141</v>
      </c>
      <c r="L26" s="25">
        <v>55</v>
      </c>
      <c r="M26" s="28" t="s">
        <v>103</v>
      </c>
      <c r="N26" s="21">
        <f t="shared" si="10"/>
        <v>64.077669902912618</v>
      </c>
      <c r="O26" s="118"/>
      <c r="P26" s="25"/>
      <c r="Q26" s="25"/>
      <c r="R26" s="21">
        <f t="shared" si="11"/>
        <v>0</v>
      </c>
      <c r="S26" s="121" t="s">
        <v>587</v>
      </c>
      <c r="T26" s="114">
        <v>15</v>
      </c>
      <c r="U26" s="115" t="s">
        <v>30</v>
      </c>
      <c r="V26" s="36"/>
      <c r="W26" s="13"/>
      <c r="X26" s="14"/>
      <c r="Y26" s="13"/>
      <c r="Z26" s="16"/>
    </row>
    <row r="27" spans="1:26" ht="24" customHeight="1">
      <c r="A27" s="388"/>
      <c r="B27" s="389"/>
      <c r="C27" s="124"/>
      <c r="D27" s="128"/>
      <c r="E27" s="128"/>
      <c r="F27" s="21">
        <f t="shared" si="8"/>
        <v>0</v>
      </c>
      <c r="G27" s="124"/>
      <c r="H27" s="128"/>
      <c r="I27" s="28"/>
      <c r="J27" s="21"/>
      <c r="K27" s="124" t="s">
        <v>54</v>
      </c>
      <c r="L27" s="128">
        <v>20</v>
      </c>
      <c r="M27" s="28" t="s">
        <v>103</v>
      </c>
      <c r="N27" s="21">
        <f t="shared" si="10"/>
        <v>23.300970873786408</v>
      </c>
      <c r="O27" s="124"/>
      <c r="P27" s="128"/>
      <c r="Q27" s="128"/>
      <c r="R27" s="21"/>
      <c r="S27" s="121" t="s">
        <v>76</v>
      </c>
      <c r="T27" s="122">
        <v>1</v>
      </c>
      <c r="U27" s="123" t="s">
        <v>103</v>
      </c>
      <c r="V27" s="36"/>
      <c r="W27" s="13"/>
      <c r="X27" s="14"/>
      <c r="Y27" s="13"/>
      <c r="Z27" s="16"/>
    </row>
    <row r="28" spans="1:26" ht="24" customHeight="1">
      <c r="A28" s="388"/>
      <c r="B28" s="389"/>
      <c r="C28" s="124"/>
      <c r="D28" s="128"/>
      <c r="E28" s="128"/>
      <c r="F28" s="21">
        <f t="shared" si="8"/>
        <v>0</v>
      </c>
      <c r="G28" s="124"/>
      <c r="H28" s="128"/>
      <c r="I28" s="28"/>
      <c r="J28" s="21"/>
      <c r="K28" s="124" t="s">
        <v>580</v>
      </c>
      <c r="L28" s="128">
        <v>2</v>
      </c>
      <c r="M28" s="28" t="s">
        <v>103</v>
      </c>
      <c r="N28" s="21">
        <f t="shared" si="10"/>
        <v>2.3300970873786406</v>
      </c>
      <c r="O28" s="124"/>
      <c r="P28" s="128"/>
      <c r="Q28" s="128"/>
      <c r="R28" s="21"/>
      <c r="S28" s="121" t="s">
        <v>588</v>
      </c>
      <c r="T28" s="122">
        <v>25</v>
      </c>
      <c r="U28" s="123" t="s">
        <v>566</v>
      </c>
      <c r="V28" s="36"/>
      <c r="W28" s="13"/>
      <c r="X28" s="14"/>
      <c r="Y28" s="13"/>
      <c r="Z28" s="16"/>
    </row>
    <row r="29" spans="1:26" ht="24" customHeight="1" thickBot="1">
      <c r="A29" s="388"/>
      <c r="B29" s="389"/>
      <c r="C29" s="124"/>
      <c r="D29" s="25"/>
      <c r="E29" s="128"/>
      <c r="F29" s="21">
        <f t="shared" si="8"/>
        <v>0</v>
      </c>
      <c r="G29" s="149" t="s">
        <v>576</v>
      </c>
      <c r="H29" s="70"/>
      <c r="I29" s="42"/>
      <c r="J29" s="21">
        <f t="shared" si="9"/>
        <v>0</v>
      </c>
      <c r="K29" s="118" t="s">
        <v>581</v>
      </c>
      <c r="L29" s="25">
        <v>1</v>
      </c>
      <c r="M29" s="28" t="s">
        <v>582</v>
      </c>
      <c r="N29" s="21">
        <f t="shared" si="10"/>
        <v>1.1650485436893203</v>
      </c>
      <c r="O29" s="118"/>
      <c r="P29" s="25"/>
      <c r="Q29" s="25"/>
      <c r="R29" s="21">
        <f t="shared" si="11"/>
        <v>0</v>
      </c>
      <c r="S29" s="113"/>
      <c r="T29" s="114"/>
      <c r="U29" s="115"/>
      <c r="V29" s="36"/>
      <c r="W29" s="13"/>
      <c r="X29" s="14"/>
      <c r="Y29" s="13"/>
      <c r="Z29" s="16"/>
    </row>
    <row r="30" spans="1:26" ht="24" customHeight="1" thickBot="1">
      <c r="A30" s="393" t="s">
        <v>100</v>
      </c>
      <c r="B30" s="394"/>
      <c r="C30" s="133"/>
      <c r="D30" s="154"/>
      <c r="E30" s="154"/>
      <c r="F30" s="21">
        <f t="shared" si="8"/>
        <v>0</v>
      </c>
      <c r="G30" s="44"/>
      <c r="H30" s="70">
        <v>1</v>
      </c>
      <c r="I30" s="42" t="s">
        <v>577</v>
      </c>
      <c r="J30" s="21">
        <f t="shared" si="9"/>
        <v>1.1650485436893203</v>
      </c>
      <c r="K30" s="118"/>
      <c r="L30" s="25"/>
      <c r="M30" s="28"/>
      <c r="N30" s="21">
        <f t="shared" si="10"/>
        <v>0</v>
      </c>
      <c r="O30" s="118"/>
      <c r="P30" s="25"/>
      <c r="Q30" s="25"/>
      <c r="R30" s="21">
        <f t="shared" si="11"/>
        <v>0</v>
      </c>
      <c r="S30" s="368"/>
      <c r="T30" s="355"/>
      <c r="U30" s="369"/>
      <c r="V30" s="36"/>
      <c r="W30" s="13"/>
      <c r="X30" s="14"/>
      <c r="Y30" s="13"/>
      <c r="Z30" s="16"/>
    </row>
    <row r="31" spans="1:26" ht="24" customHeight="1" thickBot="1">
      <c r="A31" s="395" t="s">
        <v>25</v>
      </c>
      <c r="B31" s="396"/>
      <c r="C31" s="44" t="s">
        <v>590</v>
      </c>
      <c r="D31" s="70">
        <v>1</v>
      </c>
      <c r="E31" s="70" t="s">
        <v>149</v>
      </c>
      <c r="F31" s="21">
        <f t="shared" si="8"/>
        <v>1.1650485436893203</v>
      </c>
      <c r="G31" s="78"/>
      <c r="H31" s="450" t="s">
        <v>578</v>
      </c>
      <c r="I31" s="407"/>
      <c r="J31" s="21" t="e">
        <f t="shared" si="9"/>
        <v>#VALUE!</v>
      </c>
      <c r="K31" s="412"/>
      <c r="L31" s="406"/>
      <c r="M31" s="407"/>
      <c r="N31" s="21">
        <f t="shared" si="10"/>
        <v>0</v>
      </c>
      <c r="O31" s="27"/>
      <c r="P31" s="25"/>
      <c r="Q31" s="28"/>
      <c r="R31" s="21">
        <f t="shared" si="11"/>
        <v>0</v>
      </c>
      <c r="S31" s="370"/>
      <c r="T31" s="371"/>
      <c r="U31" s="372"/>
      <c r="V31" s="36"/>
      <c r="W31" s="13"/>
      <c r="X31" s="14"/>
      <c r="Y31" s="13"/>
      <c r="Z31" s="16"/>
    </row>
    <row r="32" spans="1:26" ht="24" customHeight="1" thickBot="1">
      <c r="A32" s="397"/>
      <c r="B32" s="398"/>
      <c r="C32" s="82" t="s">
        <v>591</v>
      </c>
      <c r="D32" s="43">
        <v>1</v>
      </c>
      <c r="E32" s="72" t="s">
        <v>592</v>
      </c>
      <c r="F32" s="21">
        <f t="shared" si="8"/>
        <v>1.1650485436893203</v>
      </c>
      <c r="G32" s="78"/>
      <c r="H32" s="70"/>
      <c r="I32" s="42"/>
      <c r="J32" s="21">
        <f t="shared" si="9"/>
        <v>0</v>
      </c>
      <c r="K32" s="44"/>
      <c r="L32" s="70"/>
      <c r="M32" s="42"/>
      <c r="N32" s="21">
        <f t="shared" si="10"/>
        <v>0</v>
      </c>
      <c r="O32" s="29"/>
      <c r="P32" s="29"/>
      <c r="Q32" s="29"/>
      <c r="R32" s="21">
        <f t="shared" si="11"/>
        <v>0</v>
      </c>
      <c r="S32" s="380"/>
      <c r="T32" s="381"/>
      <c r="U32" s="30"/>
      <c r="V32" s="37"/>
      <c r="W32" s="17"/>
      <c r="X32" s="18"/>
      <c r="Y32" s="17"/>
      <c r="Z32" s="19"/>
    </row>
    <row r="33" spans="1:26" ht="24" customHeight="1">
      <c r="A33" s="386">
        <v>43461</v>
      </c>
      <c r="B33" s="387"/>
      <c r="C33" s="390" t="s">
        <v>145</v>
      </c>
      <c r="D33" s="391"/>
      <c r="E33" s="391"/>
      <c r="F33" s="22">
        <f>SUM(F34:F41)</f>
        <v>618.64077669902906</v>
      </c>
      <c r="G33" s="390" t="s">
        <v>594</v>
      </c>
      <c r="H33" s="391"/>
      <c r="I33" s="391"/>
      <c r="J33" s="22">
        <f>SUM(J34:J41)</f>
        <v>77.475728155339809</v>
      </c>
      <c r="K33" s="390" t="s">
        <v>15</v>
      </c>
      <c r="L33" s="391"/>
      <c r="M33" s="391"/>
      <c r="N33" s="22">
        <f>SUM(N34:N41)</f>
        <v>69.902912621359221</v>
      </c>
      <c r="O33" s="403" t="s">
        <v>597</v>
      </c>
      <c r="P33" s="404"/>
      <c r="Q33" s="404"/>
      <c r="R33" s="22">
        <f>SUM(R34:R41)</f>
        <v>55.922330097087382</v>
      </c>
      <c r="S33" s="346"/>
      <c r="T33" s="347"/>
      <c r="U33" s="348"/>
      <c r="V33" s="36"/>
      <c r="W33" s="13"/>
      <c r="X33" s="14"/>
      <c r="Y33" s="13"/>
      <c r="Z33" s="15"/>
    </row>
    <row r="34" spans="1:26" ht="24" customHeight="1">
      <c r="A34" s="388"/>
      <c r="B34" s="389"/>
      <c r="C34" s="124" t="s">
        <v>118</v>
      </c>
      <c r="D34" s="25">
        <v>515</v>
      </c>
      <c r="E34" s="128" t="s">
        <v>94</v>
      </c>
      <c r="F34" s="21">
        <f>D34*600/515</f>
        <v>600</v>
      </c>
      <c r="G34" s="124" t="s">
        <v>595</v>
      </c>
      <c r="H34" s="71">
        <v>60</v>
      </c>
      <c r="I34" s="71" t="s">
        <v>103</v>
      </c>
      <c r="J34" s="21">
        <f>H34*600/515</f>
        <v>69.902912621359221</v>
      </c>
      <c r="K34" s="118" t="s">
        <v>19</v>
      </c>
      <c r="L34" s="25">
        <v>60</v>
      </c>
      <c r="M34" s="25" t="s">
        <v>16</v>
      </c>
      <c r="N34" s="21">
        <f>L34*600/515</f>
        <v>69.902912621359221</v>
      </c>
      <c r="O34" s="124" t="s">
        <v>57</v>
      </c>
      <c r="P34" s="25">
        <v>25</v>
      </c>
      <c r="Q34" s="128" t="s">
        <v>103</v>
      </c>
      <c r="R34" s="21">
        <f>P34*600/515</f>
        <v>29.126213592233011</v>
      </c>
      <c r="S34" s="113"/>
      <c r="T34" s="114"/>
      <c r="U34" s="115"/>
      <c r="V34" s="36"/>
      <c r="W34" s="13"/>
      <c r="X34" s="14"/>
      <c r="Y34" s="13"/>
      <c r="Z34" s="16"/>
    </row>
    <row r="35" spans="1:26" ht="24" customHeight="1">
      <c r="A35" s="388"/>
      <c r="B35" s="389"/>
      <c r="C35" s="124" t="s">
        <v>146</v>
      </c>
      <c r="D35" s="25">
        <v>1</v>
      </c>
      <c r="E35" s="128" t="s">
        <v>56</v>
      </c>
      <c r="F35" s="21">
        <f t="shared" ref="F35:F41" si="12">D35*600/515</f>
        <v>1.1650485436893203</v>
      </c>
      <c r="G35" s="124" t="s">
        <v>59</v>
      </c>
      <c r="H35" s="25">
        <v>5</v>
      </c>
      <c r="I35" s="71" t="s">
        <v>103</v>
      </c>
      <c r="J35" s="21">
        <f t="shared" ref="J35:J41" si="13">H35*600/515</f>
        <v>5.825242718446602</v>
      </c>
      <c r="K35" s="118"/>
      <c r="L35" s="25"/>
      <c r="M35" s="25"/>
      <c r="N35" s="21">
        <f t="shared" ref="N35:N41" si="14">L35*600/515</f>
        <v>0</v>
      </c>
      <c r="O35" s="124" t="s">
        <v>60</v>
      </c>
      <c r="P35" s="71">
        <v>15</v>
      </c>
      <c r="Q35" s="71" t="s">
        <v>103</v>
      </c>
      <c r="R35" s="21">
        <f t="shared" ref="R35:R41" si="15">P35*600/515</f>
        <v>17.475728155339805</v>
      </c>
      <c r="S35" s="121"/>
      <c r="T35" s="114"/>
      <c r="U35" s="123"/>
      <c r="V35" s="36"/>
      <c r="W35" s="13"/>
      <c r="X35" s="14"/>
      <c r="Y35" s="13"/>
      <c r="Z35" s="16"/>
    </row>
    <row r="36" spans="1:26" ht="24" customHeight="1">
      <c r="A36" s="388"/>
      <c r="B36" s="389"/>
      <c r="C36" s="124"/>
      <c r="D36" s="25"/>
      <c r="E36" s="128"/>
      <c r="F36" s="21">
        <f t="shared" si="12"/>
        <v>0</v>
      </c>
      <c r="G36" s="124" t="s">
        <v>76</v>
      </c>
      <c r="H36" s="25">
        <v>1</v>
      </c>
      <c r="I36" s="71" t="s">
        <v>103</v>
      </c>
      <c r="J36" s="21">
        <f t="shared" si="13"/>
        <v>1.1650485436893203</v>
      </c>
      <c r="K36" s="118"/>
      <c r="L36" s="25"/>
      <c r="M36" s="25"/>
      <c r="N36" s="21">
        <f t="shared" si="14"/>
        <v>0</v>
      </c>
      <c r="O36" s="118" t="s">
        <v>598</v>
      </c>
      <c r="P36" s="25">
        <v>3</v>
      </c>
      <c r="Q36" s="25" t="s">
        <v>566</v>
      </c>
      <c r="R36" s="21">
        <f t="shared" si="15"/>
        <v>3.4951456310679609</v>
      </c>
      <c r="S36" s="121" t="s">
        <v>142</v>
      </c>
      <c r="T36" s="114">
        <v>30</v>
      </c>
      <c r="U36" s="123" t="s">
        <v>103</v>
      </c>
      <c r="V36" s="36"/>
      <c r="W36" s="13"/>
      <c r="X36" s="14"/>
      <c r="Y36" s="13"/>
      <c r="Z36" s="16"/>
    </row>
    <row r="37" spans="1:26" ht="24" customHeight="1">
      <c r="A37" s="388"/>
      <c r="B37" s="402"/>
      <c r="C37" s="124"/>
      <c r="D37" s="25"/>
      <c r="E37" s="128"/>
      <c r="F37" s="21">
        <f t="shared" si="12"/>
        <v>0</v>
      </c>
      <c r="G37" s="124"/>
      <c r="H37" s="25"/>
      <c r="I37" s="71"/>
      <c r="J37" s="21">
        <f t="shared" si="13"/>
        <v>0</v>
      </c>
      <c r="K37" s="118"/>
      <c r="L37" s="25"/>
      <c r="M37" s="25"/>
      <c r="N37" s="21">
        <f t="shared" si="14"/>
        <v>0</v>
      </c>
      <c r="O37" s="118" t="s">
        <v>599</v>
      </c>
      <c r="P37" s="25">
        <v>5</v>
      </c>
      <c r="Q37" s="25" t="s">
        <v>566</v>
      </c>
      <c r="R37" s="21">
        <f t="shared" si="15"/>
        <v>5.825242718446602</v>
      </c>
      <c r="S37" s="121" t="s">
        <v>80</v>
      </c>
      <c r="T37" s="114">
        <v>3</v>
      </c>
      <c r="U37" s="115" t="s">
        <v>30</v>
      </c>
      <c r="V37" s="36"/>
      <c r="W37" s="13"/>
      <c r="X37" s="14"/>
      <c r="Y37" s="13"/>
      <c r="Z37" s="16"/>
    </row>
    <row r="38" spans="1:26" ht="24" customHeight="1" thickBot="1">
      <c r="A38" s="388"/>
      <c r="B38" s="389"/>
      <c r="C38" s="117" t="s">
        <v>593</v>
      </c>
      <c r="D38" s="70"/>
      <c r="E38" s="70"/>
      <c r="F38" s="21">
        <f t="shared" si="12"/>
        <v>0</v>
      </c>
      <c r="G38" s="27"/>
      <c r="H38" s="25"/>
      <c r="I38" s="25"/>
      <c r="J38" s="21">
        <f t="shared" si="13"/>
        <v>0</v>
      </c>
      <c r="K38" s="118"/>
      <c r="L38" s="25"/>
      <c r="M38" s="25"/>
      <c r="N38" s="21">
        <f t="shared" si="14"/>
        <v>0</v>
      </c>
      <c r="O38" s="149"/>
      <c r="P38" s="70"/>
      <c r="Q38" s="70"/>
      <c r="R38" s="21">
        <f t="shared" si="15"/>
        <v>0</v>
      </c>
      <c r="S38" s="113"/>
      <c r="T38" s="114"/>
      <c r="U38" s="115"/>
      <c r="V38" s="36"/>
      <c r="W38" s="13"/>
      <c r="X38" s="14"/>
      <c r="Y38" s="13"/>
      <c r="Z38" s="16"/>
    </row>
    <row r="39" spans="1:26" ht="24" customHeight="1">
      <c r="A39" s="393" t="s">
        <v>26</v>
      </c>
      <c r="B39" s="405"/>
      <c r="C39" s="44" t="s">
        <v>399</v>
      </c>
      <c r="D39" s="70">
        <v>15</v>
      </c>
      <c r="E39" s="70" t="s">
        <v>577</v>
      </c>
      <c r="F39" s="21">
        <f>D39*600/515</f>
        <v>17.475728155339805</v>
      </c>
      <c r="G39" s="150"/>
      <c r="H39" s="147"/>
      <c r="I39" s="28"/>
      <c r="J39" s="21">
        <f t="shared" si="13"/>
        <v>0</v>
      </c>
      <c r="K39" s="118"/>
      <c r="L39" s="25"/>
      <c r="M39" s="114"/>
      <c r="N39" s="21">
        <f t="shared" si="14"/>
        <v>0</v>
      </c>
      <c r="O39" s="78"/>
      <c r="P39" s="70"/>
      <c r="Q39" s="70" t="s">
        <v>149</v>
      </c>
      <c r="R39" s="21">
        <f t="shared" si="15"/>
        <v>0</v>
      </c>
      <c r="S39" s="368" t="s">
        <v>4</v>
      </c>
      <c r="T39" s="355"/>
      <c r="U39" s="369"/>
      <c r="V39" s="36"/>
      <c r="W39" s="13"/>
      <c r="X39" s="14"/>
      <c r="Y39" s="13"/>
      <c r="Z39" s="16"/>
    </row>
    <row r="40" spans="1:26" ht="24" customHeight="1" thickBot="1">
      <c r="A40" s="395" t="s">
        <v>589</v>
      </c>
      <c r="B40" s="396"/>
      <c r="C40" s="147"/>
      <c r="D40" s="147"/>
      <c r="E40" s="147"/>
      <c r="F40" s="21">
        <f t="shared" si="12"/>
        <v>0</v>
      </c>
      <c r="G40" s="412"/>
      <c r="H40" s="406"/>
      <c r="I40" s="407"/>
      <c r="J40" s="21">
        <f t="shared" si="13"/>
        <v>0</v>
      </c>
      <c r="K40" s="118"/>
      <c r="L40" s="25"/>
      <c r="M40" s="26"/>
      <c r="N40" s="21">
        <f t="shared" si="14"/>
        <v>0</v>
      </c>
      <c r="O40" s="118"/>
      <c r="P40" s="25"/>
      <c r="Q40" s="26"/>
      <c r="R40" s="21">
        <f t="shared" si="15"/>
        <v>0</v>
      </c>
      <c r="S40" s="370"/>
      <c r="T40" s="371"/>
      <c r="U40" s="372"/>
      <c r="V40" s="36"/>
      <c r="W40" s="13"/>
      <c r="X40" s="14"/>
      <c r="Y40" s="13"/>
      <c r="Z40" s="16"/>
    </row>
    <row r="41" spans="1:26" ht="24" customHeight="1" thickBot="1">
      <c r="A41" s="397"/>
      <c r="B41" s="398"/>
      <c r="C41" s="147"/>
      <c r="D41" s="147"/>
      <c r="E41" s="147"/>
      <c r="F41" s="21">
        <f t="shared" si="12"/>
        <v>0</v>
      </c>
      <c r="G41" s="44" t="s">
        <v>596</v>
      </c>
      <c r="H41" s="70">
        <v>0.5</v>
      </c>
      <c r="I41" s="42" t="s">
        <v>566</v>
      </c>
      <c r="J41" s="21">
        <f t="shared" si="13"/>
        <v>0.58252427184466016</v>
      </c>
      <c r="K41" s="81"/>
      <c r="L41" s="29"/>
      <c r="M41" s="29"/>
      <c r="N41" s="21">
        <f t="shared" si="14"/>
        <v>0</v>
      </c>
      <c r="O41" s="81"/>
      <c r="P41" s="29"/>
      <c r="Q41" s="29"/>
      <c r="R41" s="21">
        <f t="shared" si="15"/>
        <v>0</v>
      </c>
      <c r="S41" s="380">
        <v>515</v>
      </c>
      <c r="T41" s="381"/>
      <c r="U41" s="30" t="s">
        <v>18</v>
      </c>
      <c r="V41" s="37"/>
      <c r="W41" s="17"/>
      <c r="X41" s="18"/>
      <c r="Y41" s="17"/>
      <c r="Z41" s="19"/>
    </row>
    <row r="42" spans="1:26" ht="24" customHeight="1">
      <c r="A42" s="386">
        <v>43434</v>
      </c>
      <c r="B42" s="387"/>
      <c r="C42" s="390" t="s">
        <v>601</v>
      </c>
      <c r="D42" s="391"/>
      <c r="E42" s="391"/>
      <c r="F42" s="22">
        <f>SUM(F43:F49)</f>
        <v>102.52427184466021</v>
      </c>
      <c r="G42" s="390" t="s">
        <v>604</v>
      </c>
      <c r="H42" s="391"/>
      <c r="I42" s="391"/>
      <c r="J42" s="22">
        <f>SUM(J43:J49)</f>
        <v>81.553398058252426</v>
      </c>
      <c r="K42" s="390" t="s">
        <v>15</v>
      </c>
      <c r="L42" s="391"/>
      <c r="M42" s="391"/>
      <c r="N42" s="22">
        <f>SUM(N43:N49)</f>
        <v>69.902912621359221</v>
      </c>
      <c r="O42" s="390" t="s">
        <v>600</v>
      </c>
      <c r="P42" s="391"/>
      <c r="Q42" s="391"/>
      <c r="R42" s="22">
        <f>SUM(R43:R49)</f>
        <v>46.601941747572816</v>
      </c>
      <c r="S42" s="413"/>
      <c r="T42" s="414"/>
      <c r="U42" s="415"/>
      <c r="V42" s="36"/>
      <c r="W42" s="13"/>
      <c r="X42" s="14"/>
      <c r="Y42" s="13"/>
      <c r="Z42" s="15"/>
    </row>
    <row r="43" spans="1:26" ht="24" customHeight="1">
      <c r="A43" s="388"/>
      <c r="B43" s="389"/>
      <c r="C43" s="236" t="s">
        <v>52</v>
      </c>
      <c r="D43" s="223">
        <v>60</v>
      </c>
      <c r="E43" s="223" t="s">
        <v>103</v>
      </c>
      <c r="F43" s="21">
        <f>D43*600/515</f>
        <v>69.902912621359221</v>
      </c>
      <c r="G43" s="236" t="s">
        <v>108</v>
      </c>
      <c r="H43" s="223">
        <v>50</v>
      </c>
      <c r="I43" s="26" t="s">
        <v>103</v>
      </c>
      <c r="J43" s="21">
        <f>H43*600/515</f>
        <v>58.252427184466022</v>
      </c>
      <c r="K43" s="236" t="s">
        <v>19</v>
      </c>
      <c r="L43" s="223">
        <v>60</v>
      </c>
      <c r="M43" s="223" t="s">
        <v>16</v>
      </c>
      <c r="N43" s="21">
        <f>L43*600/515</f>
        <v>69.902912621359221</v>
      </c>
      <c r="O43" s="236" t="s">
        <v>89</v>
      </c>
      <c r="P43" s="223">
        <v>30</v>
      </c>
      <c r="Q43" s="26" t="s">
        <v>103</v>
      </c>
      <c r="R43" s="21">
        <f>P43*600/515</f>
        <v>34.95145631067961</v>
      </c>
      <c r="S43" s="230"/>
      <c r="T43" s="231"/>
      <c r="U43" s="232"/>
      <c r="V43" s="36"/>
      <c r="W43" s="13"/>
      <c r="X43" s="14"/>
      <c r="Y43" s="13"/>
      <c r="Z43" s="16"/>
    </row>
    <row r="44" spans="1:26" ht="27">
      <c r="A44" s="388"/>
      <c r="B44" s="389"/>
      <c r="C44" s="236" t="s">
        <v>58</v>
      </c>
      <c r="D44" s="223">
        <v>20</v>
      </c>
      <c r="E44" s="223" t="s">
        <v>103</v>
      </c>
      <c r="F44" s="21">
        <f t="shared" ref="F44:F49" si="16">D44*600/515</f>
        <v>23.300970873786408</v>
      </c>
      <c r="G44" s="236" t="s">
        <v>73</v>
      </c>
      <c r="H44" s="223">
        <v>10</v>
      </c>
      <c r="I44" s="223" t="s">
        <v>103</v>
      </c>
      <c r="J44" s="21">
        <f t="shared" ref="J44:J49" si="17">H44*600/515</f>
        <v>11.650485436893204</v>
      </c>
      <c r="K44" s="236"/>
      <c r="L44" s="223"/>
      <c r="M44" s="223"/>
      <c r="N44" s="21">
        <f t="shared" ref="N44:N49" si="18">L44*600/515</f>
        <v>0</v>
      </c>
      <c r="O44" s="236" t="s">
        <v>121</v>
      </c>
      <c r="P44" s="223">
        <v>10</v>
      </c>
      <c r="Q44" s="223" t="s">
        <v>30</v>
      </c>
      <c r="R44" s="21">
        <f t="shared" ref="R44:R49" si="19">P44*600/515</f>
        <v>11.650485436893204</v>
      </c>
      <c r="S44" s="39"/>
      <c r="T44" s="45"/>
      <c r="U44" s="232"/>
      <c r="V44" s="36"/>
      <c r="W44" s="13"/>
      <c r="X44" s="14"/>
      <c r="Y44" s="13"/>
      <c r="Z44" s="16"/>
    </row>
    <row r="45" spans="1:26" ht="24" customHeight="1">
      <c r="A45" s="388"/>
      <c r="B45" s="389"/>
      <c r="C45" s="236" t="s">
        <v>101</v>
      </c>
      <c r="D45" s="223">
        <v>5</v>
      </c>
      <c r="E45" s="223" t="s">
        <v>103</v>
      </c>
      <c r="F45" s="21">
        <f t="shared" si="16"/>
        <v>5.825242718446602</v>
      </c>
      <c r="G45" s="236" t="s">
        <v>605</v>
      </c>
      <c r="H45" s="223">
        <v>10</v>
      </c>
      <c r="I45" s="26" t="s">
        <v>566</v>
      </c>
      <c r="J45" s="21">
        <f t="shared" si="17"/>
        <v>11.650485436893204</v>
      </c>
      <c r="K45" s="236"/>
      <c r="L45" s="223"/>
      <c r="M45" s="223"/>
      <c r="N45" s="21">
        <f t="shared" si="18"/>
        <v>0</v>
      </c>
      <c r="O45" s="235"/>
      <c r="P45" s="223"/>
      <c r="Q45" s="223"/>
      <c r="R45" s="21">
        <f t="shared" si="19"/>
        <v>0</v>
      </c>
      <c r="S45" s="230"/>
      <c r="T45" s="231"/>
      <c r="U45" s="232"/>
      <c r="V45" s="36"/>
      <c r="W45" s="13"/>
      <c r="X45" s="14"/>
      <c r="Y45" s="13"/>
      <c r="Z45" s="16"/>
    </row>
    <row r="46" spans="1:26" ht="24" customHeight="1" thickBot="1">
      <c r="A46" s="388"/>
      <c r="B46" s="389"/>
      <c r="C46" s="236"/>
      <c r="D46" s="223"/>
      <c r="E46" s="223"/>
      <c r="F46" s="21">
        <f t="shared" si="16"/>
        <v>0</v>
      </c>
      <c r="G46" s="236"/>
      <c r="H46" s="223"/>
      <c r="I46" s="223"/>
      <c r="J46" s="21">
        <f t="shared" si="17"/>
        <v>0</v>
      </c>
      <c r="K46" s="236"/>
      <c r="L46" s="223"/>
      <c r="M46" s="223"/>
      <c r="N46" s="21">
        <f t="shared" si="18"/>
        <v>0</v>
      </c>
      <c r="O46" s="236"/>
      <c r="P46" s="223"/>
      <c r="Q46" s="26"/>
      <c r="R46" s="21">
        <f t="shared" si="19"/>
        <v>0</v>
      </c>
      <c r="S46" s="230"/>
      <c r="T46" s="231"/>
      <c r="U46" s="232"/>
      <c r="V46" s="36"/>
      <c r="W46" s="13"/>
      <c r="X46" s="14"/>
      <c r="Y46" s="13"/>
      <c r="Z46" s="16"/>
    </row>
    <row r="47" spans="1:26" ht="24" customHeight="1" thickBot="1">
      <c r="A47" s="393" t="s">
        <v>27</v>
      </c>
      <c r="B47" s="394"/>
      <c r="C47" s="234" t="s">
        <v>602</v>
      </c>
      <c r="D47" s="237"/>
      <c r="E47" s="237"/>
      <c r="F47" s="21">
        <f t="shared" si="16"/>
        <v>0</v>
      </c>
      <c r="G47" s="235"/>
      <c r="H47" s="223"/>
      <c r="I47" s="26"/>
      <c r="J47" s="21">
        <f t="shared" si="17"/>
        <v>0</v>
      </c>
      <c r="K47" s="236"/>
      <c r="L47" s="223"/>
      <c r="M47" s="231"/>
      <c r="N47" s="21">
        <f t="shared" si="18"/>
        <v>0</v>
      </c>
      <c r="O47" s="236"/>
      <c r="P47" s="223"/>
      <c r="Q47" s="26"/>
      <c r="R47" s="21">
        <f t="shared" si="19"/>
        <v>0</v>
      </c>
      <c r="S47" s="368" t="s">
        <v>20</v>
      </c>
      <c r="T47" s="355"/>
      <c r="U47" s="369"/>
      <c r="V47" s="36"/>
      <c r="W47" s="13"/>
      <c r="X47" s="14"/>
      <c r="Y47" s="13"/>
      <c r="Z47" s="16"/>
    </row>
    <row r="48" spans="1:26" ht="24" customHeight="1">
      <c r="A48" s="395" t="s">
        <v>68</v>
      </c>
      <c r="B48" s="396"/>
      <c r="C48" s="44" t="s">
        <v>603</v>
      </c>
      <c r="D48" s="237">
        <v>2</v>
      </c>
      <c r="E48" s="237" t="s">
        <v>30</v>
      </c>
      <c r="F48" s="21">
        <f t="shared" si="16"/>
        <v>2.3300970873786406</v>
      </c>
      <c r="G48" s="236"/>
      <c r="H48" s="223"/>
      <c r="I48" s="26"/>
      <c r="J48" s="21">
        <f t="shared" si="17"/>
        <v>0</v>
      </c>
      <c r="K48" s="236"/>
      <c r="L48" s="223"/>
      <c r="M48" s="26"/>
      <c r="N48" s="21">
        <f t="shared" si="18"/>
        <v>0</v>
      </c>
      <c r="O48" s="236"/>
      <c r="P48" s="223"/>
      <c r="Q48" s="26"/>
      <c r="R48" s="21">
        <f t="shared" si="19"/>
        <v>0</v>
      </c>
      <c r="S48" s="370"/>
      <c r="T48" s="371"/>
      <c r="U48" s="372"/>
      <c r="V48" s="36"/>
      <c r="W48" s="13"/>
      <c r="X48" s="14"/>
      <c r="Y48" s="13"/>
      <c r="Z48" s="16"/>
    </row>
    <row r="49" spans="1:26" ht="24" customHeight="1" thickBot="1">
      <c r="A49" s="408"/>
      <c r="B49" s="409"/>
      <c r="C49" s="91" t="s">
        <v>139</v>
      </c>
      <c r="D49" s="88">
        <v>1</v>
      </c>
      <c r="E49" s="88" t="s">
        <v>30</v>
      </c>
      <c r="F49" s="92">
        <f t="shared" si="16"/>
        <v>1.1650485436893203</v>
      </c>
      <c r="G49" s="233"/>
      <c r="H49" s="31"/>
      <c r="I49" s="31"/>
      <c r="J49" s="92">
        <f t="shared" si="17"/>
        <v>0</v>
      </c>
      <c r="K49" s="233"/>
      <c r="L49" s="31"/>
      <c r="M49" s="31"/>
      <c r="N49" s="92">
        <f t="shared" si="18"/>
        <v>0</v>
      </c>
      <c r="O49" s="233"/>
      <c r="P49" s="31"/>
      <c r="Q49" s="31"/>
      <c r="R49" s="92">
        <f t="shared" si="19"/>
        <v>0</v>
      </c>
      <c r="S49" s="380"/>
      <c r="T49" s="381"/>
      <c r="U49" s="30" t="s">
        <v>17</v>
      </c>
      <c r="V49" s="37"/>
      <c r="W49" s="17"/>
      <c r="X49" s="18"/>
      <c r="Y49" s="17"/>
      <c r="Z49" s="19"/>
    </row>
    <row r="50" spans="1:26">
      <c r="A50" s="32"/>
      <c r="B50" s="40"/>
      <c r="C50" s="33"/>
      <c r="D50" s="32"/>
      <c r="E50" s="3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6">
      <c r="A51" s="33"/>
      <c r="B51" s="41"/>
      <c r="C51" s="33"/>
      <c r="D51" s="33"/>
      <c r="E51" s="3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6">
      <c r="A52" s="33"/>
      <c r="B52" s="41"/>
      <c r="C52" s="33"/>
      <c r="D52" s="33"/>
      <c r="E52" s="3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6">
      <c r="A53" s="33"/>
      <c r="B53" s="41"/>
      <c r="C53" s="33"/>
      <c r="D53" s="33"/>
      <c r="E53" s="3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6">
      <c r="A54" s="33"/>
      <c r="B54" s="41"/>
      <c r="C54" s="33"/>
      <c r="D54" s="33"/>
      <c r="E54" s="3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6">
      <c r="A55" s="33"/>
      <c r="B55" s="41"/>
      <c r="C55" s="33"/>
      <c r="D55" s="33"/>
      <c r="E55" s="3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6">
      <c r="A56" s="33"/>
      <c r="B56" s="41"/>
      <c r="C56" s="33"/>
      <c r="D56" s="33"/>
      <c r="E56" s="3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6">
      <c r="A57" s="33"/>
      <c r="B57" s="41"/>
      <c r="C57" s="33"/>
      <c r="D57" s="33"/>
      <c r="E57" s="3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6">
      <c r="A58" s="33"/>
      <c r="B58" s="41"/>
      <c r="C58" s="33"/>
      <c r="D58" s="33"/>
      <c r="E58" s="3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</sheetData>
  <mergeCells count="67">
    <mergeCell ref="A47:B47"/>
    <mergeCell ref="S47:U48"/>
    <mergeCell ref="A48:B49"/>
    <mergeCell ref="S49:T49"/>
    <mergeCell ref="A39:B39"/>
    <mergeCell ref="S39:U40"/>
    <mergeCell ref="A40:B41"/>
    <mergeCell ref="S41:T41"/>
    <mergeCell ref="A42:B46"/>
    <mergeCell ref="C42:E42"/>
    <mergeCell ref="G42:I42"/>
    <mergeCell ref="K42:M42"/>
    <mergeCell ref="O42:Q42"/>
    <mergeCell ref="S42:U42"/>
    <mergeCell ref="G40:I40"/>
    <mergeCell ref="O22:Q22"/>
    <mergeCell ref="A33:B38"/>
    <mergeCell ref="C33:E33"/>
    <mergeCell ref="G33:I33"/>
    <mergeCell ref="K33:M33"/>
    <mergeCell ref="O33:Q33"/>
    <mergeCell ref="H31:I31"/>
    <mergeCell ref="A19:B19"/>
    <mergeCell ref="S19:U20"/>
    <mergeCell ref="A20:B21"/>
    <mergeCell ref="S21:T21"/>
    <mergeCell ref="S33:U33"/>
    <mergeCell ref="S22:U22"/>
    <mergeCell ref="K25:M25"/>
    <mergeCell ref="A30:B30"/>
    <mergeCell ref="S30:U31"/>
    <mergeCell ref="A31:B32"/>
    <mergeCell ref="K31:M31"/>
    <mergeCell ref="S32:T32"/>
    <mergeCell ref="A22:B29"/>
    <mergeCell ref="C22:E22"/>
    <mergeCell ref="G22:I22"/>
    <mergeCell ref="K22:M22"/>
    <mergeCell ref="S13:U13"/>
    <mergeCell ref="O18:Q18"/>
    <mergeCell ref="A10:B10"/>
    <mergeCell ref="O10:P10"/>
    <mergeCell ref="S10:U11"/>
    <mergeCell ref="A11:B12"/>
    <mergeCell ref="K12:M12"/>
    <mergeCell ref="S12:T12"/>
    <mergeCell ref="A13:B18"/>
    <mergeCell ref="C13:E13"/>
    <mergeCell ref="G13:I13"/>
    <mergeCell ref="K13:M13"/>
    <mergeCell ref="O13:Q13"/>
    <mergeCell ref="A4:B9"/>
    <mergeCell ref="C4:E4"/>
    <mergeCell ref="G4:I4"/>
    <mergeCell ref="A1:U1"/>
    <mergeCell ref="E2:F2"/>
    <mergeCell ref="I2:J2"/>
    <mergeCell ref="S2:U2"/>
    <mergeCell ref="A3:B3"/>
    <mergeCell ref="C3:E3"/>
    <mergeCell ref="G3:I3"/>
    <mergeCell ref="K3:M3"/>
    <mergeCell ref="O3:Q3"/>
    <mergeCell ref="S3:U3"/>
    <mergeCell ref="K4:M4"/>
    <mergeCell ref="O4:Q4"/>
    <mergeCell ref="S4:U4"/>
  </mergeCells>
  <phoneticPr fontId="4" type="noConversion"/>
  <pageMargins left="0" right="0" top="0" bottom="0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3</vt:i4>
      </vt:variant>
    </vt:vector>
  </HeadingPairs>
  <TitlesOfParts>
    <vt:vector size="10" baseType="lpstr">
      <vt:lpstr>107012月大埔葷食菜單</vt:lpstr>
      <vt:lpstr>107012月大埔素食菜單</vt:lpstr>
      <vt:lpstr>第一週 </vt:lpstr>
      <vt:lpstr>第二週</vt:lpstr>
      <vt:lpstr>第三週</vt:lpstr>
      <vt:lpstr>第三週 (2)</vt:lpstr>
      <vt:lpstr>第四週 </vt:lpstr>
      <vt:lpstr>'107012月大埔素食菜單'!Print_Area</vt:lpstr>
      <vt:lpstr>'107012月大埔葷食菜單'!Print_Area</vt:lpstr>
      <vt:lpstr>'第三週 (2)'!Print_Area</vt:lpstr>
    </vt:vector>
  </TitlesOfParts>
  <Company>C.M.T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2018-11-14T06:13:47Z</cp:lastPrinted>
  <dcterms:created xsi:type="dcterms:W3CDTF">2017-12-06T09:39:52Z</dcterms:created>
  <dcterms:modified xsi:type="dcterms:W3CDTF">2018-11-14T07:03:58Z</dcterms:modified>
</cp:coreProperties>
</file>