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DJH\Desktop\1130401接任\"/>
    </mc:Choice>
  </mc:AlternateContent>
  <xr:revisionPtr revIDLastSave="0" documentId="13_ncr:1_{52190069-2A44-420E-A9F3-86A9810C027C}" xr6:coauthVersionLast="36" xr6:coauthVersionMax="36" xr10:uidLastSave="{00000000-0000-0000-0000-000000000000}"/>
  <bookViews>
    <workbookView xWindow="120" yWindow="90" windowWidth="11720" windowHeight="6650" xr2:uid="{00000000-000D-0000-FFFF-FFFF00000000}"/>
  </bookViews>
  <sheets>
    <sheet name="Sheet1" sheetId="1" r:id="rId1"/>
  </sheets>
  <definedNames>
    <definedName name="_xlnm.Print_Area" localSheetId="0">Sheet1!$A$1:$E$29</definedName>
  </definedNames>
  <calcPr calcId="191029"/>
</workbook>
</file>

<file path=xl/calcChain.xml><?xml version="1.0" encoding="utf-8"?>
<calcChain xmlns="http://schemas.openxmlformats.org/spreadsheetml/2006/main">
  <c r="D27" i="1" l="1"/>
  <c r="C27" i="1"/>
  <c r="B27" i="1"/>
  <c r="A27" i="1"/>
  <c r="D26" i="1"/>
  <c r="C26" i="1"/>
  <c r="B26" i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E3" i="1" l="1"/>
  <c r="C28" i="1"/>
  <c r="E18" i="1" s="1"/>
  <c r="C13" i="1"/>
</calcChain>
</file>

<file path=xl/sharedStrings.xml><?xml version="1.0" encoding="utf-8"?>
<sst xmlns="http://schemas.openxmlformats.org/spreadsheetml/2006/main" count="56" uniqueCount="36">
  <si>
    <t>新竹縣立竹東國民中學</t>
    <phoneticPr fontId="1" type="noConversion"/>
  </si>
  <si>
    <t xml:space="preserve">支    出    分    攤    表    </t>
    <phoneticPr fontId="1" type="noConversion"/>
  </si>
  <si>
    <t>所屬年度月份</t>
    <phoneticPr fontId="1" type="noConversion"/>
  </si>
  <si>
    <t>114年度5月</t>
    <phoneticPr fontId="1" type="noConversion"/>
  </si>
  <si>
    <t>(勞)健保費</t>
  </si>
  <si>
    <t>說 明</t>
    <phoneticPr fontId="1" type="noConversion"/>
  </si>
  <si>
    <t>附            註</t>
    <phoneticPr fontId="7" type="noConversion"/>
  </si>
  <si>
    <t>計畫名稱</t>
    <phoneticPr fontId="1" type="noConversion"/>
  </si>
  <si>
    <t xml:space="preserve"> 用途別 科目名稱</t>
    <phoneticPr fontId="1" type="noConversion"/>
  </si>
  <si>
    <t>181分擔員工保險費</t>
    <phoneticPr fontId="1" type="noConversion"/>
  </si>
  <si>
    <t>27D 計時與計件人員酬金</t>
    <phoneticPr fontId="1" type="noConversion"/>
  </si>
  <si>
    <t>2123應付代收款</t>
    <phoneticPr fontId="1" type="noConversion"/>
  </si>
  <si>
    <t>K44002特教助理員</t>
    <phoneticPr fontId="1" type="noConversion"/>
  </si>
  <si>
    <t>K41009課後照顧班</t>
    <phoneticPr fontId="1" type="noConversion"/>
  </si>
  <si>
    <t xml:space="preserve">K10004健保費 </t>
    <phoneticPr fontId="9" type="noConversion"/>
  </si>
  <si>
    <t>員工個人負擔</t>
    <phoneticPr fontId="1" type="noConversion"/>
  </si>
  <si>
    <t xml:space="preserve">合     計 </t>
    <phoneticPr fontId="1" type="noConversion"/>
  </si>
  <si>
    <t>填表</t>
  </si>
  <si>
    <t>覆核</t>
  </si>
  <si>
    <t xml:space="preserve"> 主計</t>
  </si>
  <si>
    <t>校長</t>
  </si>
  <si>
    <t>總金額新台幣</t>
    <phoneticPr fontId="1" type="noConversion"/>
  </si>
  <si>
    <t>K41002擴大引進外師英語計畫</t>
    <phoneticPr fontId="1" type="noConversion"/>
  </si>
  <si>
    <t>工友、代課老師及外籍師資機關補助</t>
    <phoneticPr fontId="1" type="noConversion"/>
  </si>
  <si>
    <t>科    目</t>
    <phoneticPr fontId="1" type="noConversion"/>
  </si>
  <si>
    <t>科   目</t>
    <phoneticPr fontId="1" type="noConversion"/>
  </si>
  <si>
    <t>臨時人員機關補助-000薪調</t>
    <phoneticPr fontId="1" type="noConversion"/>
  </si>
  <si>
    <t>費   用</t>
    <phoneticPr fontId="1" type="noConversion"/>
  </si>
  <si>
    <t>金  額</t>
    <phoneticPr fontId="1" type="noConversion"/>
  </si>
  <si>
    <t xml:space="preserve"> 用途別/科目名稱</t>
    <phoneticPr fontId="1" type="noConversion"/>
  </si>
  <si>
    <t>機關補助-000</t>
    <phoneticPr fontId="1" type="noConversion"/>
  </si>
  <si>
    <t>機關補助-000部分工時</t>
    <phoneticPr fontId="1" type="noConversion"/>
  </si>
  <si>
    <t>機關補助-外籍師資A000</t>
    <phoneticPr fontId="1" type="noConversion"/>
  </si>
  <si>
    <r>
      <t>原始憑證正本黏貼於支</t>
    </r>
    <r>
      <rPr>
        <sz val="12"/>
        <color indexed="8"/>
        <rFont val="標楷體"/>
        <family val="4"/>
        <charset val="136"/>
      </rPr>
      <t>出憑證簿第 冊第 號。</t>
    </r>
    <phoneticPr fontId="1" type="noConversion"/>
  </si>
  <si>
    <t>始憑證正本黏貼於支出憑證簿第 冊第 號。</t>
    <phoneticPr fontId="1" type="noConversion"/>
  </si>
  <si>
    <t>531國民中學教育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</si>
</sst>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[DBNum2][$-404]General"/>
  </numFmts>
  <fonts count="10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b/>
      <sz val="14"/>
      <name val="標楷體"/>
      <family val="4"/>
      <charset val="136"/>
    </font>
    <font>
      <sz val="12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9"/>
      <name val="細明體"/>
      <family val="3"/>
      <charset val="136"/>
    </font>
    <font>
      <sz val="10"/>
      <color theme="1"/>
      <name val="標楷體"/>
      <family val="4"/>
      <charset val="136"/>
    </font>
    <font>
      <sz val="9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vertical="top" wrapText="1"/>
    </xf>
    <xf numFmtId="0" fontId="8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41" fontId="6" fillId="2" borderId="0" xfId="0" applyNumberFormat="1" applyFont="1" applyFill="1" applyBorder="1" applyAlignment="1">
      <alignment vertical="center"/>
    </xf>
    <xf numFmtId="0" fontId="8" fillId="0" borderId="0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>
      <alignment vertical="center" wrapText="1"/>
    </xf>
    <xf numFmtId="41" fontId="2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1" fontId="2" fillId="0" borderId="2" xfId="0" applyNumberFormat="1" applyFont="1" applyFill="1" applyBorder="1" applyAlignment="1">
      <alignment vertical="center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41" fontId="5" fillId="2" borderId="12" xfId="0" applyNumberFormat="1" applyFont="1" applyFill="1" applyBorder="1" applyAlignment="1">
      <alignment vertical="center"/>
    </xf>
    <xf numFmtId="0" fontId="5" fillId="0" borderId="12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176" fontId="5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top" wrapText="1"/>
      <protection locked="0"/>
    </xf>
    <xf numFmtId="0" fontId="5" fillId="0" borderId="5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vertical="top" wrapText="1"/>
      <protection locked="0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"/>
  <sheetViews>
    <sheetView showZeros="0" tabSelected="1" workbookViewId="0">
      <selection activeCell="B11" sqref="B11"/>
    </sheetView>
  </sheetViews>
  <sheetFormatPr defaultRowHeight="17"/>
  <cols>
    <col min="1" max="1" width="17.36328125" customWidth="1"/>
    <col min="2" max="2" width="19.36328125" customWidth="1"/>
    <col min="3" max="3" width="14.26953125" customWidth="1"/>
    <col min="4" max="4" width="18" customWidth="1"/>
    <col min="5" max="5" width="22.81640625" customWidth="1"/>
    <col min="6" max="6" width="11.08984375" customWidth="1"/>
    <col min="7" max="7" width="5.6328125" customWidth="1"/>
  </cols>
  <sheetData>
    <row r="1" spans="1:16" ht="19.5">
      <c r="A1" s="29" t="s">
        <v>0</v>
      </c>
      <c r="B1" s="29"/>
      <c r="C1" s="29"/>
      <c r="D1" s="29"/>
      <c r="E1" s="29"/>
      <c r="F1" s="1"/>
      <c r="G1" s="1"/>
    </row>
    <row r="2" spans="1:16" ht="19.5">
      <c r="A2" s="30" t="s">
        <v>1</v>
      </c>
      <c r="B2" s="30"/>
      <c r="C2" s="30"/>
      <c r="D2" s="30"/>
      <c r="E2" s="30"/>
      <c r="F2" s="1"/>
      <c r="G2" s="1"/>
    </row>
    <row r="3" spans="1:16">
      <c r="A3" s="4" t="s">
        <v>2</v>
      </c>
      <c r="B3" s="3" t="s">
        <v>27</v>
      </c>
      <c r="C3" s="31" t="s">
        <v>21</v>
      </c>
      <c r="D3" s="32"/>
      <c r="E3" s="37">
        <f>C13</f>
        <v>81844</v>
      </c>
      <c r="F3" s="1"/>
      <c r="G3" s="1"/>
    </row>
    <row r="4" spans="1:16" ht="29.5" customHeight="1">
      <c r="A4" s="4" t="s">
        <v>3</v>
      </c>
      <c r="B4" s="3" t="s">
        <v>4</v>
      </c>
      <c r="C4" s="33"/>
      <c r="D4" s="34"/>
      <c r="E4" s="38"/>
      <c r="F4" s="1"/>
      <c r="G4" s="1"/>
    </row>
    <row r="5" spans="1:16" ht="21.5" customHeight="1">
      <c r="A5" s="39" t="s">
        <v>24</v>
      </c>
      <c r="B5" s="40"/>
      <c r="C5" s="45" t="s">
        <v>28</v>
      </c>
      <c r="D5" s="45" t="s">
        <v>5</v>
      </c>
      <c r="E5" s="45" t="s">
        <v>6</v>
      </c>
      <c r="J5" s="41"/>
      <c r="K5" s="41"/>
      <c r="L5" s="41"/>
      <c r="M5" s="41"/>
      <c r="N5" s="41"/>
      <c r="O5" s="41"/>
      <c r="P5" s="41"/>
    </row>
    <row r="6" spans="1:16" ht="23.5" customHeight="1">
      <c r="A6" s="5" t="s">
        <v>7</v>
      </c>
      <c r="B6" s="11" t="s">
        <v>29</v>
      </c>
      <c r="C6" s="46"/>
      <c r="D6" s="46"/>
      <c r="E6" s="46"/>
      <c r="J6" s="41"/>
      <c r="K6" s="41"/>
      <c r="L6" s="41"/>
      <c r="M6" s="41"/>
      <c r="N6" s="41"/>
      <c r="O6" s="41"/>
      <c r="P6" s="41"/>
    </row>
    <row r="7" spans="1:16" ht="48.5" customHeight="1">
      <c r="A7" s="13" t="s">
        <v>35</v>
      </c>
      <c r="B7" s="14" t="s">
        <v>9</v>
      </c>
      <c r="C7" s="12">
        <v>41721</v>
      </c>
      <c r="D7" s="24" t="s">
        <v>23</v>
      </c>
      <c r="E7" s="42" t="s">
        <v>33</v>
      </c>
    </row>
    <row r="8" spans="1:16" ht="38" customHeight="1">
      <c r="A8" s="13" t="s">
        <v>35</v>
      </c>
      <c r="B8" s="14" t="s">
        <v>10</v>
      </c>
      <c r="C8" s="12">
        <v>1539</v>
      </c>
      <c r="D8" s="25" t="s">
        <v>26</v>
      </c>
      <c r="E8" s="43"/>
    </row>
    <row r="9" spans="1:16" ht="23" customHeight="1">
      <c r="A9" s="15" t="s">
        <v>11</v>
      </c>
      <c r="B9" s="26" t="s">
        <v>12</v>
      </c>
      <c r="C9" s="12">
        <v>1539</v>
      </c>
      <c r="D9" s="25" t="s">
        <v>30</v>
      </c>
      <c r="E9" s="43"/>
    </row>
    <row r="10" spans="1:16" ht="35" customHeight="1">
      <c r="A10" s="16" t="s">
        <v>11</v>
      </c>
      <c r="B10" s="17" t="s">
        <v>13</v>
      </c>
      <c r="C10" s="12">
        <v>1684</v>
      </c>
      <c r="D10" s="25" t="s">
        <v>31</v>
      </c>
      <c r="E10" s="43"/>
    </row>
    <row r="11" spans="1:16" ht="34.5" customHeight="1">
      <c r="A11" s="27" t="s">
        <v>11</v>
      </c>
      <c r="B11" s="18" t="s">
        <v>22</v>
      </c>
      <c r="C11" s="19">
        <v>4060</v>
      </c>
      <c r="D11" s="25" t="s">
        <v>32</v>
      </c>
      <c r="E11" s="43"/>
    </row>
    <row r="12" spans="1:16" ht="22.5" customHeight="1">
      <c r="A12" s="15" t="s">
        <v>11</v>
      </c>
      <c r="B12" s="14" t="s">
        <v>14</v>
      </c>
      <c r="C12" s="12">
        <v>31301</v>
      </c>
      <c r="D12" s="15" t="s">
        <v>15</v>
      </c>
      <c r="E12" s="43"/>
    </row>
    <row r="13" spans="1:16">
      <c r="A13" s="35" t="s">
        <v>16</v>
      </c>
      <c r="B13" s="36"/>
      <c r="C13" s="12">
        <f>SUM(C7:C12)</f>
        <v>81844</v>
      </c>
      <c r="D13" s="2"/>
      <c r="E13" s="44"/>
    </row>
    <row r="14" spans="1:16" ht="24" customHeight="1">
      <c r="A14" s="20" t="s">
        <v>17</v>
      </c>
      <c r="B14" s="21" t="s">
        <v>18</v>
      </c>
      <c r="C14" s="22"/>
      <c r="D14" s="23" t="s">
        <v>19</v>
      </c>
      <c r="E14" s="28" t="s">
        <v>20</v>
      </c>
    </row>
    <row r="15" spans="1:16" ht="25" customHeight="1">
      <c r="A15" s="7"/>
      <c r="B15" s="8"/>
      <c r="C15" s="9"/>
      <c r="D15" s="10"/>
      <c r="E15" s="6"/>
    </row>
    <row r="16" spans="1:16" ht="19.5">
      <c r="A16" s="29" t="s">
        <v>0</v>
      </c>
      <c r="B16" s="29"/>
      <c r="C16" s="29"/>
      <c r="D16" s="29"/>
      <c r="E16" s="29"/>
    </row>
    <row r="17" spans="1:5" ht="19.5">
      <c r="A17" s="30" t="s">
        <v>1</v>
      </c>
      <c r="B17" s="30"/>
      <c r="C17" s="30"/>
      <c r="D17" s="30"/>
      <c r="E17" s="30"/>
    </row>
    <row r="18" spans="1:5">
      <c r="A18" s="4" t="s">
        <v>2</v>
      </c>
      <c r="B18" s="3" t="s">
        <v>27</v>
      </c>
      <c r="C18" s="31" t="s">
        <v>21</v>
      </c>
      <c r="D18" s="32"/>
      <c r="E18" s="37">
        <f>C28</f>
        <v>81844</v>
      </c>
    </row>
    <row r="19" spans="1:5" ht="34" customHeight="1">
      <c r="A19" s="4" t="s">
        <v>3</v>
      </c>
      <c r="B19" s="3" t="s">
        <v>4</v>
      </c>
      <c r="C19" s="33"/>
      <c r="D19" s="34"/>
      <c r="E19" s="38"/>
    </row>
    <row r="20" spans="1:5" ht="26" customHeight="1">
      <c r="A20" s="39" t="s">
        <v>25</v>
      </c>
      <c r="B20" s="40"/>
      <c r="C20" s="45" t="s">
        <v>28</v>
      </c>
      <c r="D20" s="45" t="s">
        <v>5</v>
      </c>
      <c r="E20" s="45" t="s">
        <v>6</v>
      </c>
    </row>
    <row r="21" spans="1:5" ht="29" customHeight="1">
      <c r="A21" s="5" t="s">
        <v>7</v>
      </c>
      <c r="B21" s="11" t="s">
        <v>8</v>
      </c>
      <c r="C21" s="46"/>
      <c r="D21" s="46"/>
      <c r="E21" s="46"/>
    </row>
    <row r="22" spans="1:5" ht="51" customHeight="1">
      <c r="A22" s="13" t="str">
        <f>A7</f>
        <v>531國民中學教育</v>
      </c>
      <c r="B22" s="14" t="str">
        <f>B7</f>
        <v>181分擔員工保險費</v>
      </c>
      <c r="C22" s="12">
        <f>C7</f>
        <v>41721</v>
      </c>
      <c r="D22" s="24" t="str">
        <f>D7</f>
        <v>工友、代課老師及外籍師資機關補助</v>
      </c>
      <c r="E22" s="42" t="s">
        <v>34</v>
      </c>
    </row>
    <row r="23" spans="1:5" ht="43.5" customHeight="1">
      <c r="A23" s="13" t="str">
        <f t="shared" ref="A23:D23" si="0">A8</f>
        <v>531國民中學教育</v>
      </c>
      <c r="B23" s="14" t="str">
        <f t="shared" si="0"/>
        <v>27D 計時與計件人員酬金</v>
      </c>
      <c r="C23" s="12">
        <f t="shared" si="0"/>
        <v>1539</v>
      </c>
      <c r="D23" s="24" t="str">
        <f t="shared" si="0"/>
        <v>臨時人員機關補助-000薪調</v>
      </c>
      <c r="E23" s="43"/>
    </row>
    <row r="24" spans="1:5" ht="27" customHeight="1">
      <c r="A24" s="13" t="str">
        <f t="shared" ref="A24:D24" si="1">A9</f>
        <v>2123應付代收款</v>
      </c>
      <c r="B24" s="14" t="str">
        <f t="shared" si="1"/>
        <v>K44002特教助理員</v>
      </c>
      <c r="C24" s="12">
        <f t="shared" si="1"/>
        <v>1539</v>
      </c>
      <c r="D24" s="24" t="str">
        <f t="shared" si="1"/>
        <v>機關補助-000</v>
      </c>
      <c r="E24" s="43"/>
    </row>
    <row r="25" spans="1:5" ht="37.5" customHeight="1">
      <c r="A25" s="13" t="str">
        <f t="shared" ref="A25:D25" si="2">A10</f>
        <v>2123應付代收款</v>
      </c>
      <c r="B25" s="14" t="str">
        <f t="shared" si="2"/>
        <v>K41009課後照顧班</v>
      </c>
      <c r="C25" s="12">
        <f t="shared" si="2"/>
        <v>1684</v>
      </c>
      <c r="D25" s="24" t="str">
        <f t="shared" si="2"/>
        <v>機關補助-000部分工時</v>
      </c>
      <c r="E25" s="43"/>
    </row>
    <row r="26" spans="1:5" ht="36.5" customHeight="1">
      <c r="A26" s="13" t="str">
        <f t="shared" ref="A26:D26" si="3">A11</f>
        <v>2123應付代收款</v>
      </c>
      <c r="B26" s="14" t="str">
        <f t="shared" si="3"/>
        <v>K41002擴大引進外師英語計畫</v>
      </c>
      <c r="C26" s="12">
        <f t="shared" si="3"/>
        <v>4060</v>
      </c>
      <c r="D26" s="24" t="str">
        <f t="shared" si="3"/>
        <v>機關補助-外籍師資A000</v>
      </c>
      <c r="E26" s="43"/>
    </row>
    <row r="27" spans="1:5" ht="29" customHeight="1">
      <c r="A27" s="13" t="str">
        <f t="shared" ref="A27:D27" si="4">A12</f>
        <v>2123應付代收款</v>
      </c>
      <c r="B27" s="14" t="str">
        <f t="shared" si="4"/>
        <v xml:space="preserve">K10004健保費 </v>
      </c>
      <c r="C27" s="12">
        <f t="shared" si="4"/>
        <v>31301</v>
      </c>
      <c r="D27" s="24" t="str">
        <f t="shared" si="4"/>
        <v>員工個人負擔</v>
      </c>
      <c r="E27" s="43"/>
    </row>
    <row r="28" spans="1:5" ht="22" customHeight="1">
      <c r="A28" s="35" t="s">
        <v>16</v>
      </c>
      <c r="B28" s="36"/>
      <c r="C28" s="12">
        <f>SUM(C22:C27)</f>
        <v>81844</v>
      </c>
      <c r="D28" s="2"/>
      <c r="E28" s="44"/>
    </row>
    <row r="29" spans="1:5" ht="22.5" customHeight="1">
      <c r="A29" s="20" t="s">
        <v>17</v>
      </c>
      <c r="B29" s="21" t="s">
        <v>18</v>
      </c>
      <c r="C29" s="22"/>
      <c r="D29" s="23" t="s">
        <v>19</v>
      </c>
      <c r="E29" s="28" t="s">
        <v>20</v>
      </c>
    </row>
  </sheetData>
  <mergeCells count="24">
    <mergeCell ref="K5:L6"/>
    <mergeCell ref="M5:N6"/>
    <mergeCell ref="O5:P6"/>
    <mergeCell ref="E7:E13"/>
    <mergeCell ref="A28:B28"/>
    <mergeCell ref="A20:B20"/>
    <mergeCell ref="C20:C21"/>
    <mergeCell ref="D20:D21"/>
    <mergeCell ref="E20:E21"/>
    <mergeCell ref="E22:E28"/>
    <mergeCell ref="D5:D6"/>
    <mergeCell ref="E5:E6"/>
    <mergeCell ref="C5:C6"/>
    <mergeCell ref="J5:J6"/>
    <mergeCell ref="A1:E1"/>
    <mergeCell ref="A2:E2"/>
    <mergeCell ref="C18:D19"/>
    <mergeCell ref="A13:B13"/>
    <mergeCell ref="A16:E16"/>
    <mergeCell ref="A17:E17"/>
    <mergeCell ref="E18:E19"/>
    <mergeCell ref="E3:E4"/>
    <mergeCell ref="A5:B5"/>
    <mergeCell ref="C3:D4"/>
  </mergeCells>
  <phoneticPr fontId="1" type="noConversion"/>
  <pageMargins left="0.43307086614173229" right="0.62992125984251968" top="0.59055118110236227" bottom="0.59055118110236227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mhes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yagay</dc:creator>
  <cp:lastModifiedBy>CDJH</cp:lastModifiedBy>
  <cp:lastPrinted>2025-12-22T01:09:02Z</cp:lastPrinted>
  <dcterms:created xsi:type="dcterms:W3CDTF">2004-09-16T07:45:01Z</dcterms:created>
  <dcterms:modified xsi:type="dcterms:W3CDTF">2025-12-22T02:19:48Z</dcterms:modified>
</cp:coreProperties>
</file>