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852" yWindow="-168" windowWidth="7680" windowHeight="8460" tabRatio="508" firstSheet="7" activeTab="7"/>
  </bookViews>
  <sheets>
    <sheet name="980406" sheetId="17" r:id="rId1"/>
    <sheet name="980406修正後" sheetId="22" r:id="rId2"/>
    <sheet name="980406後公文更改" sheetId="23" r:id="rId3"/>
    <sheet name="980514" sheetId="25" r:id="rId4"/>
    <sheet name="98縣外單調" sheetId="24" r:id="rId5"/>
    <sheet name="開縣外單調後預估缺" sheetId="26" r:id="rId6"/>
    <sheet name="縣外單調全部剩餘缺額" sheetId="27" r:id="rId7"/>
    <sheet name="可開缺額" sheetId="31" r:id="rId8"/>
  </sheets>
  <calcPr calcId="145621"/>
</workbook>
</file>

<file path=xl/calcChain.xml><?xml version="1.0" encoding="utf-8"?>
<calcChain xmlns="http://schemas.openxmlformats.org/spreadsheetml/2006/main">
  <c r="Y28" i="31" l="1"/>
  <c r="D33" i="31"/>
  <c r="E33" i="31"/>
  <c r="F33" i="31"/>
  <c r="G33" i="31"/>
  <c r="H33" i="31"/>
  <c r="I33" i="31"/>
  <c r="J33" i="31"/>
  <c r="K33" i="31"/>
  <c r="L33" i="31"/>
  <c r="M33" i="31"/>
  <c r="N33" i="31"/>
  <c r="O33" i="31"/>
  <c r="P33" i="31"/>
  <c r="Q33" i="31"/>
  <c r="R33" i="31"/>
  <c r="S33" i="31"/>
  <c r="T33" i="31"/>
  <c r="U33" i="31"/>
  <c r="V33" i="31"/>
  <c r="W33" i="31"/>
  <c r="X33" i="31"/>
  <c r="C33" i="31"/>
  <c r="Y4" i="31" l="1"/>
  <c r="Y5" i="31"/>
  <c r="Y6" i="31"/>
  <c r="Y7" i="31"/>
  <c r="Y8" i="31"/>
  <c r="Y9" i="31"/>
  <c r="Y10" i="31"/>
  <c r="Y11" i="31"/>
  <c r="Y12" i="31"/>
  <c r="Y13" i="31"/>
  <c r="Y14" i="31"/>
  <c r="Y15" i="31"/>
  <c r="Y16" i="31"/>
  <c r="Y17" i="31"/>
  <c r="Y18" i="31"/>
  <c r="Y20" i="31"/>
  <c r="Y21" i="31"/>
  <c r="Y22" i="31"/>
  <c r="Y23" i="31"/>
  <c r="Y24" i="31"/>
  <c r="Y25" i="31"/>
  <c r="Y26" i="31"/>
  <c r="Y27" i="31"/>
  <c r="Y29" i="31"/>
  <c r="Y30" i="31"/>
  <c r="Y31" i="31"/>
  <c r="Y32" i="31"/>
  <c r="Y3" i="31"/>
  <c r="Y33" i="31" l="1"/>
  <c r="W33" i="27"/>
  <c r="V33" i="27"/>
  <c r="U33" i="27"/>
  <c r="T33" i="27"/>
  <c r="S33" i="27"/>
  <c r="R33" i="27"/>
  <c r="Q33" i="27"/>
  <c r="P33" i="27"/>
  <c r="O33" i="27"/>
  <c r="N33" i="27"/>
  <c r="M33" i="27"/>
  <c r="L33" i="27"/>
  <c r="K33" i="27"/>
  <c r="J33" i="27"/>
  <c r="I33" i="27"/>
  <c r="H33" i="27"/>
  <c r="G33" i="27"/>
  <c r="F33" i="27"/>
  <c r="E33" i="27"/>
  <c r="D33" i="27"/>
  <c r="C33" i="27"/>
  <c r="X33" i="27" s="1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W33" i="26"/>
  <c r="V33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H33" i="26"/>
  <c r="G33" i="26"/>
  <c r="F33" i="26"/>
  <c r="E33" i="26"/>
  <c r="D33" i="26"/>
  <c r="C33" i="26"/>
  <c r="X33" i="26" s="1"/>
  <c r="X32" i="26"/>
  <c r="X31" i="26"/>
  <c r="X30" i="26"/>
  <c r="X29" i="26"/>
  <c r="X28" i="26"/>
  <c r="X27" i="26"/>
  <c r="X26" i="26"/>
  <c r="X25" i="26"/>
  <c r="X24" i="26"/>
  <c r="X23" i="26"/>
  <c r="X22" i="26"/>
  <c r="X21" i="26"/>
  <c r="X20" i="26"/>
  <c r="X19" i="26"/>
  <c r="X18" i="26"/>
  <c r="X17" i="26"/>
  <c r="X16" i="26"/>
  <c r="X15" i="26"/>
  <c r="X14" i="26"/>
  <c r="X13" i="26"/>
  <c r="X12" i="26"/>
  <c r="X11" i="26"/>
  <c r="X10" i="26"/>
  <c r="X9" i="26"/>
  <c r="X8" i="26"/>
  <c r="X7" i="26"/>
  <c r="X6" i="26"/>
  <c r="X5" i="26"/>
  <c r="X4" i="26"/>
  <c r="X3" i="26"/>
  <c r="W33" i="24"/>
  <c r="V33" i="24"/>
  <c r="U33" i="24"/>
  <c r="T33" i="24"/>
  <c r="S33" i="24"/>
  <c r="R33" i="24"/>
  <c r="Q33" i="24"/>
  <c r="P33" i="24"/>
  <c r="O33" i="24"/>
  <c r="N33" i="24"/>
  <c r="M33" i="24"/>
  <c r="L33" i="24"/>
  <c r="K33" i="24"/>
  <c r="J33" i="24"/>
  <c r="I33" i="24"/>
  <c r="H33" i="24"/>
  <c r="G33" i="24"/>
  <c r="F33" i="24"/>
  <c r="E33" i="24"/>
  <c r="D33" i="24"/>
  <c r="C33" i="24"/>
  <c r="X33" i="24" s="1"/>
  <c r="X32" i="24"/>
  <c r="X31" i="24"/>
  <c r="X30" i="24"/>
  <c r="X29" i="24"/>
  <c r="X28" i="24"/>
  <c r="X27" i="24"/>
  <c r="X26" i="24"/>
  <c r="X25" i="24"/>
  <c r="X24" i="24"/>
  <c r="X23" i="24"/>
  <c r="X22" i="24"/>
  <c r="X21" i="24"/>
  <c r="X20" i="24"/>
  <c r="X19" i="24"/>
  <c r="X18" i="24"/>
  <c r="X17" i="24"/>
  <c r="X16" i="24"/>
  <c r="X15" i="24"/>
  <c r="X14" i="24"/>
  <c r="X13" i="24"/>
  <c r="X12" i="24"/>
  <c r="X11" i="24"/>
  <c r="X10" i="24"/>
  <c r="X9" i="24"/>
  <c r="X8" i="24"/>
  <c r="X7" i="24"/>
  <c r="X6" i="24"/>
  <c r="X5" i="24"/>
  <c r="X4" i="24"/>
  <c r="X3" i="24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I33" i="25"/>
  <c r="H33" i="25"/>
  <c r="G33" i="25"/>
  <c r="F33" i="25"/>
  <c r="E33" i="25"/>
  <c r="D33" i="25"/>
  <c r="C33" i="25"/>
  <c r="X33" i="25" s="1"/>
  <c r="X32" i="25"/>
  <c r="X31" i="25"/>
  <c r="X30" i="25"/>
  <c r="X29" i="25"/>
  <c r="X28" i="25"/>
  <c r="X27" i="25"/>
  <c r="X26" i="25"/>
  <c r="X25" i="25"/>
  <c r="X24" i="25"/>
  <c r="X23" i="25"/>
  <c r="X22" i="25"/>
  <c r="X21" i="25"/>
  <c r="X20" i="25"/>
  <c r="X19" i="25"/>
  <c r="X18" i="25"/>
  <c r="X17" i="25"/>
  <c r="X16" i="25"/>
  <c r="X15" i="25"/>
  <c r="X14" i="25"/>
  <c r="X13" i="25"/>
  <c r="X12" i="25"/>
  <c r="X11" i="25"/>
  <c r="X10" i="25"/>
  <c r="X9" i="25"/>
  <c r="X8" i="25"/>
  <c r="X7" i="25"/>
  <c r="X6" i="25"/>
  <c r="X5" i="25"/>
  <c r="X4" i="25"/>
  <c r="X3" i="25"/>
  <c r="W33" i="23"/>
  <c r="V33" i="23"/>
  <c r="U33" i="23"/>
  <c r="T33" i="23"/>
  <c r="S33" i="23"/>
  <c r="R33" i="23"/>
  <c r="Q33" i="23"/>
  <c r="P33" i="23"/>
  <c r="O33" i="23"/>
  <c r="N33" i="23"/>
  <c r="M33" i="23"/>
  <c r="L33" i="23"/>
  <c r="K33" i="23"/>
  <c r="J33" i="23"/>
  <c r="I33" i="23"/>
  <c r="H33" i="23"/>
  <c r="G33" i="23"/>
  <c r="F33" i="23"/>
  <c r="E33" i="23"/>
  <c r="D33" i="23"/>
  <c r="C33" i="23"/>
  <c r="X33" i="23" s="1"/>
  <c r="X32" i="23"/>
  <c r="X31" i="23"/>
  <c r="X30" i="23"/>
  <c r="X29" i="23"/>
  <c r="X28" i="23"/>
  <c r="X27" i="23"/>
  <c r="X26" i="23"/>
  <c r="X25" i="23"/>
  <c r="X24" i="23"/>
  <c r="X23" i="23"/>
  <c r="X22" i="23"/>
  <c r="X21" i="23"/>
  <c r="X20" i="23"/>
  <c r="X19" i="23"/>
  <c r="X18" i="23"/>
  <c r="X17" i="23"/>
  <c r="X16" i="23"/>
  <c r="X15" i="23"/>
  <c r="X14" i="23"/>
  <c r="X13" i="23"/>
  <c r="X12" i="23"/>
  <c r="X11" i="23"/>
  <c r="X10" i="23"/>
  <c r="X9" i="23"/>
  <c r="X8" i="23"/>
  <c r="X7" i="23"/>
  <c r="X6" i="23"/>
  <c r="X5" i="23"/>
  <c r="X4" i="23"/>
  <c r="X3" i="23"/>
  <c r="W33" i="22"/>
  <c r="V33" i="22"/>
  <c r="U33" i="22"/>
  <c r="T33" i="22"/>
  <c r="S33" i="22"/>
  <c r="R33" i="22"/>
  <c r="Q33" i="22"/>
  <c r="P33" i="22"/>
  <c r="O33" i="22"/>
  <c r="N33" i="22"/>
  <c r="M33" i="22"/>
  <c r="L33" i="22"/>
  <c r="K33" i="22"/>
  <c r="J33" i="22"/>
  <c r="I33" i="22"/>
  <c r="H33" i="22"/>
  <c r="G33" i="22"/>
  <c r="F33" i="22"/>
  <c r="E33" i="22"/>
  <c r="D33" i="22"/>
  <c r="C33" i="22"/>
  <c r="X33" i="22" s="1"/>
  <c r="X32" i="22"/>
  <c r="X31" i="22"/>
  <c r="X30" i="22"/>
  <c r="X29" i="22"/>
  <c r="X28" i="22"/>
  <c r="X27" i="22"/>
  <c r="X26" i="22"/>
  <c r="X25" i="22"/>
  <c r="X24" i="22"/>
  <c r="X23" i="22"/>
  <c r="X22" i="22"/>
  <c r="X21" i="22"/>
  <c r="X20" i="22"/>
  <c r="X19" i="22"/>
  <c r="X18" i="22"/>
  <c r="X17" i="22"/>
  <c r="X16" i="22"/>
  <c r="X15" i="22"/>
  <c r="X14" i="22"/>
  <c r="X13" i="22"/>
  <c r="X12" i="22"/>
  <c r="X11" i="22"/>
  <c r="X10" i="22"/>
  <c r="X9" i="22"/>
  <c r="X8" i="22"/>
  <c r="X7" i="22"/>
  <c r="X6" i="22"/>
  <c r="X5" i="22"/>
  <c r="X4" i="22"/>
  <c r="X3" i="22"/>
  <c r="W33" i="17"/>
  <c r="V33" i="17"/>
  <c r="U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G33" i="17"/>
  <c r="F33" i="17"/>
  <c r="E33" i="17"/>
  <c r="D33" i="17"/>
  <c r="C33" i="17"/>
  <c r="X33" i="17" s="1"/>
  <c r="X32" i="17"/>
  <c r="X31" i="17"/>
  <c r="X30" i="17"/>
  <c r="X29" i="17"/>
  <c r="X28" i="17"/>
  <c r="X27" i="17"/>
  <c r="X26" i="17"/>
  <c r="X25" i="17"/>
  <c r="X24" i="17"/>
  <c r="X23" i="17"/>
  <c r="X22" i="17"/>
  <c r="X21" i="17"/>
  <c r="X20" i="17"/>
  <c r="X19" i="17"/>
  <c r="X18" i="17"/>
  <c r="X17" i="17"/>
  <c r="X16" i="17"/>
  <c r="X15" i="17"/>
  <c r="X14" i="17"/>
  <c r="X13" i="17"/>
  <c r="X12" i="17"/>
  <c r="X11" i="17"/>
  <c r="X10" i="17"/>
  <c r="X9" i="17"/>
  <c r="X8" i="17"/>
  <c r="X7" i="17"/>
  <c r="X6" i="17"/>
  <c r="X5" i="17"/>
  <c r="X4" i="17"/>
  <c r="X3" i="17"/>
</calcChain>
</file>

<file path=xl/comments1.xml><?xml version="1.0" encoding="utf-8"?>
<comments xmlns="http://schemas.openxmlformats.org/spreadsheetml/2006/main">
  <authors>
    <author>F301</author>
  </authors>
  <commentList>
    <comment ref="E13" authorId="0">
      <text>
        <r>
          <rPr>
            <b/>
            <sz val="9"/>
            <color indexed="81"/>
            <rFont val="新細明體"/>
            <family val="1"/>
            <charset val="136"/>
          </rPr>
          <t>F301:</t>
        </r>
        <r>
          <rPr>
            <sz val="9"/>
            <color indexed="81"/>
            <rFont val="新細明體"/>
            <family val="1"/>
            <charset val="136"/>
          </rPr>
          <t xml:space="preserve">
新增缺</t>
        </r>
      </text>
    </comment>
    <comment ref="Q15" authorId="0">
      <text>
        <r>
          <rPr>
            <b/>
            <sz val="9"/>
            <color indexed="81"/>
            <rFont val="新細明體"/>
            <family val="1"/>
            <charset val="136"/>
          </rPr>
          <t>F301:</t>
        </r>
        <r>
          <rPr>
            <sz val="9"/>
            <color indexed="81"/>
            <rFont val="新細明體"/>
            <family val="1"/>
            <charset val="136"/>
          </rPr>
          <t xml:space="preserve">
新增缺</t>
        </r>
      </text>
    </comment>
  </commentList>
</comments>
</file>

<file path=xl/comments2.xml><?xml version="1.0" encoding="utf-8"?>
<comments xmlns="http://schemas.openxmlformats.org/spreadsheetml/2006/main">
  <authors>
    <author>F301</author>
  </authors>
  <commentList>
    <comment ref="E13" authorId="0">
      <text>
        <r>
          <rPr>
            <b/>
            <sz val="9"/>
            <color indexed="81"/>
            <rFont val="新細明體"/>
            <family val="1"/>
            <charset val="136"/>
          </rPr>
          <t>F301:</t>
        </r>
        <r>
          <rPr>
            <sz val="9"/>
            <color indexed="81"/>
            <rFont val="新細明體"/>
            <family val="1"/>
            <charset val="136"/>
          </rPr>
          <t xml:space="preserve">
新增缺</t>
        </r>
      </text>
    </comment>
  </commentList>
</comments>
</file>

<file path=xl/sharedStrings.xml><?xml version="1.0" encoding="utf-8"?>
<sst xmlns="http://schemas.openxmlformats.org/spreadsheetml/2006/main" count="448" uniqueCount="90">
  <si>
    <t>國文</t>
  </si>
  <si>
    <t>英語</t>
  </si>
  <si>
    <t>數學</t>
  </si>
  <si>
    <t>理化</t>
  </si>
  <si>
    <t>地科</t>
  </si>
  <si>
    <t>歷史</t>
  </si>
  <si>
    <t>地理</t>
  </si>
  <si>
    <t>公民</t>
  </si>
  <si>
    <t>生物</t>
  </si>
  <si>
    <t>健教</t>
  </si>
  <si>
    <t>家政</t>
  </si>
  <si>
    <t>童軍</t>
  </si>
  <si>
    <t>輔導</t>
  </si>
  <si>
    <t>體育</t>
  </si>
  <si>
    <t>美術</t>
  </si>
  <si>
    <t>音樂</t>
  </si>
  <si>
    <t>表演藝術</t>
  </si>
  <si>
    <t>生科</t>
  </si>
  <si>
    <t>電腦</t>
  </si>
  <si>
    <t>身心障礙</t>
  </si>
  <si>
    <t>資賦優異</t>
  </si>
  <si>
    <t>合計</t>
  </si>
  <si>
    <t>備註</t>
  </si>
  <si>
    <t>竹東國中</t>
  </si>
  <si>
    <t>二重國中</t>
  </si>
  <si>
    <t>員東國中</t>
  </si>
  <si>
    <t>自強國中</t>
  </si>
  <si>
    <t>關西國中</t>
  </si>
  <si>
    <t>石光國中</t>
  </si>
  <si>
    <t>富光國中</t>
  </si>
  <si>
    <t>新埔國中</t>
  </si>
  <si>
    <t>照門國中</t>
  </si>
  <si>
    <t>竹北國中</t>
  </si>
  <si>
    <t>鳳岡國中</t>
  </si>
  <si>
    <t>六家國中</t>
  </si>
  <si>
    <t>博愛國中</t>
  </si>
  <si>
    <t>仁愛國中</t>
  </si>
  <si>
    <t>芎林國中</t>
  </si>
  <si>
    <t>新豐國中</t>
  </si>
  <si>
    <t>忠孝國中</t>
  </si>
  <si>
    <t>精華國中</t>
  </si>
  <si>
    <t>橫山國中</t>
  </si>
  <si>
    <t>華山國中</t>
  </si>
  <si>
    <t>寶山國中</t>
  </si>
  <si>
    <t>莒光分部</t>
  </si>
  <si>
    <t>北埔國中</t>
  </si>
  <si>
    <t>峨眉國中</t>
  </si>
  <si>
    <t>湖口中學</t>
  </si>
  <si>
    <t>新湖國中</t>
  </si>
  <si>
    <t>中正國中</t>
  </si>
  <si>
    <t>五峰國中</t>
  </si>
  <si>
    <t>尖石國中</t>
  </si>
  <si>
    <t>成功國中</t>
    <phoneticPr fontId="2" type="noConversion"/>
  </si>
  <si>
    <r>
      <t>新竹縣九十八學年度國民中學各校各科教師最新超缺額一覽表</t>
    </r>
    <r>
      <rPr>
        <sz val="12"/>
        <rFont val="標楷體"/>
        <family val="4"/>
        <charset val="136"/>
      </rPr>
      <t>(980406)</t>
    </r>
    <phoneticPr fontId="2" type="noConversion"/>
  </si>
  <si>
    <r>
      <t>新竹縣九十八學年度國民中學各校各科教師最新超缺額一覽表</t>
    </r>
    <r>
      <rPr>
        <sz val="12"/>
        <rFont val="標楷體"/>
        <family val="4"/>
        <charset val="136"/>
      </rPr>
      <t>(980406)</t>
    </r>
    <phoneticPr fontId="2" type="noConversion"/>
  </si>
  <si>
    <t>成功國中</t>
    <phoneticPr fontId="2" type="noConversion"/>
  </si>
  <si>
    <t>成功國中</t>
    <phoneticPr fontId="2" type="noConversion"/>
  </si>
  <si>
    <t>控
管
成
功
1</t>
    <phoneticPr fontId="2" type="noConversion"/>
  </si>
  <si>
    <r>
      <t>新竹縣九十八學年度國民中學各校各科教師最新超缺額一覽表</t>
    </r>
    <r>
      <rPr>
        <sz val="12"/>
        <rFont val="標楷體"/>
        <family val="4"/>
        <charset val="136"/>
      </rPr>
      <t>(980511)</t>
    </r>
    <phoneticPr fontId="2" type="noConversion"/>
  </si>
  <si>
    <t>控管國1英1</t>
    <phoneticPr fontId="2" type="noConversion"/>
  </si>
  <si>
    <t>成功國中</t>
    <phoneticPr fontId="2" type="noConversion"/>
  </si>
  <si>
    <r>
      <t>新竹縣九十八學年度國民中學各校各科教師最新超缺額一覽表</t>
    </r>
    <r>
      <rPr>
        <sz val="12"/>
        <rFont val="標楷體"/>
        <family val="4"/>
        <charset val="136"/>
      </rPr>
      <t>(980511)</t>
    </r>
    <phoneticPr fontId="2" type="noConversion"/>
  </si>
  <si>
    <t>成功國中</t>
    <phoneticPr fontId="2" type="noConversion"/>
  </si>
  <si>
    <t>控
管
成
功
1</t>
    <phoneticPr fontId="2" type="noConversion"/>
  </si>
  <si>
    <t>控管英1</t>
    <phoneticPr fontId="2" type="noConversion"/>
  </si>
  <si>
    <r>
      <t>新竹縣九十八學年度國民中學各校各科教師最新超缺額一覽表</t>
    </r>
    <r>
      <rPr>
        <sz val="12"/>
        <rFont val="標楷體"/>
        <family val="4"/>
        <charset val="136"/>
      </rPr>
      <t>(98縣外缺)</t>
    </r>
    <phoneticPr fontId="2" type="noConversion"/>
  </si>
  <si>
    <t>成功國中</t>
    <phoneticPr fontId="2" type="noConversion"/>
  </si>
  <si>
    <t>控管英1</t>
    <phoneticPr fontId="2" type="noConversion"/>
  </si>
  <si>
    <t>控
管
成
功
1</t>
    <phoneticPr fontId="2" type="noConversion"/>
  </si>
  <si>
    <r>
      <t>新竹縣九十八學年度國民中學各校各科教師最新超缺額一覽表</t>
    </r>
    <r>
      <rPr>
        <sz val="12"/>
        <rFont val="標楷體"/>
        <family val="4"/>
        <charset val="136"/>
      </rPr>
      <t>(980520)</t>
    </r>
    <phoneticPr fontId="2" type="noConversion"/>
  </si>
  <si>
    <r>
      <t>新竹縣九十八學年度國民中學各校各科教師最新超缺額一覽表</t>
    </r>
    <r>
      <rPr>
        <sz val="12"/>
        <rFont val="標楷體"/>
        <family val="4"/>
        <charset val="136"/>
      </rPr>
      <t>(98縣外缺)</t>
    </r>
    <phoneticPr fontId="2" type="noConversion"/>
  </si>
  <si>
    <t>成功國中</t>
    <phoneticPr fontId="2" type="noConversion"/>
  </si>
  <si>
    <t>缺額合計</t>
    <phoneticPr fontId="2" type="noConversion"/>
  </si>
  <si>
    <t>備註</t>
    <phoneticPr fontId="2" type="noConversion"/>
  </si>
  <si>
    <t>身心障礙</t>
    <phoneticPr fontId="2" type="noConversion"/>
  </si>
  <si>
    <t>資賦優異</t>
    <phoneticPr fontId="2" type="noConversion"/>
  </si>
  <si>
    <t>專任輔導</t>
    <phoneticPr fontId="2" type="noConversion"/>
  </si>
  <si>
    <t>成功國中</t>
  </si>
  <si>
    <t>湖口高中國中部</t>
  </si>
  <si>
    <t>峨嵋國中</t>
  </si>
  <si>
    <t>國文</t>
    <phoneticPr fontId="2" type="noConversion"/>
  </si>
  <si>
    <t>地球科學</t>
    <phoneticPr fontId="2" type="noConversion"/>
  </si>
  <si>
    <t>生活科技</t>
    <phoneticPr fontId="2" type="noConversion"/>
  </si>
  <si>
    <t>生物</t>
    <phoneticPr fontId="2" type="noConversion"/>
  </si>
  <si>
    <t>健康教育</t>
    <phoneticPr fontId="2" type="noConversion"/>
  </si>
  <si>
    <t>歷史</t>
    <phoneticPr fontId="2" type="noConversion"/>
  </si>
  <si>
    <t>地理</t>
    <phoneticPr fontId="2" type="noConversion"/>
  </si>
  <si>
    <t>公民</t>
    <phoneticPr fontId="2" type="noConversion"/>
  </si>
  <si>
    <t xml:space="preserve">新 竹 縣 104 年 度 國 民 中 學 各 校 各 科 教 師 最 新 缺 額 一 覽 表 </t>
    <phoneticPr fontId="2" type="noConversion"/>
  </si>
  <si>
    <t>莒光分部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</si>
</sst>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6"/>
      <name val="標楷體"/>
      <family val="4"/>
      <charset val="136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name val="新細明體"/>
      <family val="1"/>
      <charset val="136"/>
    </font>
    <font>
      <sz val="8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12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sz val="8"/>
      <name val="標楷體"/>
      <family val="4"/>
      <charset val="136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6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13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一般" xfId="0" builtinId="0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O19" sqref="O19"/>
    </sheetView>
  </sheetViews>
  <sheetFormatPr defaultRowHeight="16.2"/>
  <cols>
    <col min="1" max="1" width="2.88671875" customWidth="1"/>
    <col min="2" max="2" width="7.6640625" style="14" customWidth="1"/>
    <col min="3" max="24" width="3.77734375" style="7" customWidth="1"/>
    <col min="25" max="25" width="4.109375" style="7" customWidth="1"/>
  </cols>
  <sheetData>
    <row r="1" spans="1:25" ht="22.2">
      <c r="A1" s="41" t="s">
        <v>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76.5" customHeight="1">
      <c r="A2" s="3"/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ht="21" customHeight="1">
      <c r="A3" s="2">
        <v>1</v>
      </c>
      <c r="B3" s="13" t="s">
        <v>23</v>
      </c>
      <c r="C3" s="8">
        <v>4</v>
      </c>
      <c r="D3" s="8">
        <v>2</v>
      </c>
      <c r="E3" s="8">
        <v>3</v>
      </c>
      <c r="F3" s="8">
        <v>1</v>
      </c>
      <c r="G3" s="8"/>
      <c r="H3" s="8">
        <v>1</v>
      </c>
      <c r="I3" s="8"/>
      <c r="J3" s="8"/>
      <c r="K3" s="8"/>
      <c r="L3" s="8"/>
      <c r="M3" s="8"/>
      <c r="N3" s="8"/>
      <c r="O3" s="8"/>
      <c r="P3" s="8">
        <v>1</v>
      </c>
      <c r="Q3" s="8"/>
      <c r="R3" s="8"/>
      <c r="S3" s="8"/>
      <c r="T3" s="8"/>
      <c r="U3" s="8"/>
      <c r="V3" s="8"/>
      <c r="W3" s="8"/>
      <c r="X3" s="8">
        <f>SUM(C3:W3)</f>
        <v>12</v>
      </c>
      <c r="Y3" s="5"/>
    </row>
    <row r="4" spans="1:25" ht="21" customHeight="1">
      <c r="A4" s="2">
        <v>2</v>
      </c>
      <c r="B4" s="13" t="s">
        <v>24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>
        <f t="shared" ref="X4:X33" si="0">SUM(C4:W4)</f>
        <v>0</v>
      </c>
      <c r="Y4" s="4"/>
    </row>
    <row r="5" spans="1:25" ht="21" customHeight="1">
      <c r="A5" s="2">
        <v>3</v>
      </c>
      <c r="B5" s="13" t="s">
        <v>25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f t="shared" si="0"/>
        <v>0</v>
      </c>
      <c r="Y5" s="4"/>
    </row>
    <row r="6" spans="1:25" ht="21" customHeight="1">
      <c r="A6" s="2">
        <v>4</v>
      </c>
      <c r="B6" s="13" t="s">
        <v>26</v>
      </c>
      <c r="C6" s="8"/>
      <c r="D6" s="8">
        <v>1</v>
      </c>
      <c r="E6" s="8"/>
      <c r="F6" s="8">
        <v>1</v>
      </c>
      <c r="G6" s="8"/>
      <c r="H6" s="8"/>
      <c r="I6" s="8"/>
      <c r="J6" s="8"/>
      <c r="K6" s="8">
        <v>1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f t="shared" si="0"/>
        <v>3</v>
      </c>
      <c r="Y6" s="4"/>
    </row>
    <row r="7" spans="1:25" ht="21" customHeight="1">
      <c r="A7" s="2">
        <v>5</v>
      </c>
      <c r="B7" s="13" t="s">
        <v>27</v>
      </c>
      <c r="C7" s="8">
        <v>1</v>
      </c>
      <c r="D7" s="8">
        <v>1</v>
      </c>
      <c r="E7" s="8">
        <v>1</v>
      </c>
      <c r="F7" s="9">
        <v>2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f t="shared" si="0"/>
        <v>5</v>
      </c>
      <c r="Y7" s="4"/>
    </row>
    <row r="8" spans="1:25" ht="21" customHeight="1">
      <c r="A8" s="2">
        <v>6</v>
      </c>
      <c r="B8" s="13" t="s">
        <v>28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0"/>
        <v>0</v>
      </c>
      <c r="Y8" s="4"/>
    </row>
    <row r="9" spans="1:25" ht="21" customHeight="1">
      <c r="A9" s="2">
        <v>7</v>
      </c>
      <c r="B9" s="13" t="s">
        <v>29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f t="shared" si="0"/>
        <v>0</v>
      </c>
      <c r="Y9" s="5"/>
    </row>
    <row r="10" spans="1:25" ht="21" customHeight="1">
      <c r="A10" s="2">
        <v>8</v>
      </c>
      <c r="B10" s="13" t="s">
        <v>30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>
        <v>1</v>
      </c>
      <c r="W10" s="8"/>
      <c r="X10" s="8">
        <f t="shared" si="0"/>
        <v>1</v>
      </c>
      <c r="Y10" s="4"/>
    </row>
    <row r="11" spans="1:25" ht="21" customHeight="1">
      <c r="A11" s="2">
        <v>9</v>
      </c>
      <c r="B11" s="13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f t="shared" si="0"/>
        <v>0</v>
      </c>
      <c r="Y11" s="4"/>
    </row>
    <row r="12" spans="1:25" ht="21" customHeight="1">
      <c r="A12" s="2">
        <v>10</v>
      </c>
      <c r="B12" s="13" t="s">
        <v>32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f t="shared" si="0"/>
        <v>0</v>
      </c>
      <c r="Y12" s="5"/>
    </row>
    <row r="13" spans="1:25" ht="21" customHeight="1">
      <c r="A13" s="2">
        <v>11</v>
      </c>
      <c r="B13" s="13" t="s">
        <v>33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f t="shared" si="0"/>
        <v>0</v>
      </c>
      <c r="Y13" s="4"/>
    </row>
    <row r="14" spans="1:25" ht="21" customHeight="1">
      <c r="A14" s="2">
        <v>12</v>
      </c>
      <c r="B14" s="13" t="s">
        <v>34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f t="shared" si="0"/>
        <v>0</v>
      </c>
      <c r="Y14" s="4"/>
    </row>
    <row r="15" spans="1:25" ht="21" customHeight="1">
      <c r="A15" s="2">
        <v>13</v>
      </c>
      <c r="B15" s="13" t="s">
        <v>35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>
        <v>1</v>
      </c>
      <c r="Q15" s="8"/>
      <c r="R15" s="8"/>
      <c r="S15" s="8"/>
      <c r="T15" s="8"/>
      <c r="U15" s="8"/>
      <c r="V15" s="8"/>
      <c r="W15" s="8"/>
      <c r="X15" s="8">
        <f t="shared" si="0"/>
        <v>1</v>
      </c>
      <c r="Y15" s="4"/>
    </row>
    <row r="16" spans="1:25" ht="21" customHeight="1">
      <c r="A16" s="2">
        <v>14</v>
      </c>
      <c r="B16" s="13" t="s">
        <v>36</v>
      </c>
      <c r="C16" s="8"/>
      <c r="D16" s="8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f t="shared" si="0"/>
        <v>0</v>
      </c>
      <c r="Y16" s="4"/>
    </row>
    <row r="17" spans="1:25" ht="21" customHeight="1">
      <c r="A17" s="2">
        <v>15</v>
      </c>
      <c r="B17" s="13" t="s">
        <v>37</v>
      </c>
      <c r="C17" s="8"/>
      <c r="D17" s="8"/>
      <c r="E17" s="8"/>
      <c r="F17" s="8">
        <v>1</v>
      </c>
      <c r="G17" s="8"/>
      <c r="H17" s="8"/>
      <c r="I17" s="8"/>
      <c r="J17" s="8"/>
      <c r="K17" s="8"/>
      <c r="L17" s="8"/>
      <c r="M17" s="8"/>
      <c r="N17" s="8"/>
      <c r="O17" s="8"/>
      <c r="P17" s="8">
        <v>1</v>
      </c>
      <c r="Q17" s="8"/>
      <c r="R17" s="8"/>
      <c r="S17" s="8"/>
      <c r="T17" s="8"/>
      <c r="U17" s="8"/>
      <c r="V17" s="8"/>
      <c r="W17" s="8"/>
      <c r="X17" s="8">
        <f t="shared" si="0"/>
        <v>2</v>
      </c>
      <c r="Y17" s="4"/>
    </row>
    <row r="18" spans="1:25" ht="21" customHeight="1">
      <c r="A18" s="2">
        <v>16</v>
      </c>
      <c r="B18" s="13" t="s">
        <v>38</v>
      </c>
      <c r="C18" s="8"/>
      <c r="D18" s="8"/>
      <c r="E18" s="8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f t="shared" si="0"/>
        <v>0</v>
      </c>
      <c r="Y18" s="5"/>
    </row>
    <row r="19" spans="1:25" ht="21" customHeight="1">
      <c r="A19" s="2">
        <v>17</v>
      </c>
      <c r="B19" s="13" t="s">
        <v>39</v>
      </c>
      <c r="C19" s="8"/>
      <c r="D19" s="8"/>
      <c r="E19" s="8">
        <v>1</v>
      </c>
      <c r="F19" s="8"/>
      <c r="G19" s="8">
        <v>1</v>
      </c>
      <c r="H19" s="8"/>
      <c r="I19" s="8"/>
      <c r="J19" s="8">
        <v>1</v>
      </c>
      <c r="K19" s="8"/>
      <c r="L19" s="8"/>
      <c r="M19" s="8"/>
      <c r="N19" s="8"/>
      <c r="O19" s="8">
        <v>1</v>
      </c>
      <c r="P19" s="8"/>
      <c r="Q19" s="8"/>
      <c r="R19" s="8"/>
      <c r="S19" s="8"/>
      <c r="T19" s="8"/>
      <c r="U19" s="8"/>
      <c r="V19" s="8"/>
      <c r="W19" s="8"/>
      <c r="X19" s="8">
        <f t="shared" si="0"/>
        <v>4</v>
      </c>
      <c r="Y19" s="4"/>
    </row>
    <row r="20" spans="1:25" ht="21" customHeight="1">
      <c r="A20" s="2">
        <v>18</v>
      </c>
      <c r="B20" s="13" t="s">
        <v>40</v>
      </c>
      <c r="C20" s="8"/>
      <c r="D20" s="8"/>
      <c r="E20" s="8"/>
      <c r="F20" s="8">
        <v>1</v>
      </c>
      <c r="G20" s="8"/>
      <c r="H20" s="8">
        <v>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f t="shared" si="0"/>
        <v>2</v>
      </c>
      <c r="Y20" s="4"/>
    </row>
    <row r="21" spans="1:25" ht="21" customHeight="1">
      <c r="A21" s="2">
        <v>19</v>
      </c>
      <c r="B21" s="13" t="s">
        <v>41</v>
      </c>
      <c r="C21" s="8"/>
      <c r="D21" s="8"/>
      <c r="E21" s="8"/>
      <c r="F21" s="8"/>
      <c r="G21" s="8"/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0</v>
      </c>
      <c r="Y21" s="5"/>
    </row>
    <row r="22" spans="1:25" ht="21" customHeight="1">
      <c r="A22" s="2">
        <v>20</v>
      </c>
      <c r="B22" s="13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4"/>
    </row>
    <row r="23" spans="1:25" ht="21" customHeight="1">
      <c r="A23" s="2">
        <v>21</v>
      </c>
      <c r="B23" s="13" t="s">
        <v>43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2</v>
      </c>
      <c r="Y23" s="4"/>
    </row>
    <row r="24" spans="1:25" ht="21" customHeight="1">
      <c r="A24" s="2">
        <v>22</v>
      </c>
      <c r="B24" s="13" t="s">
        <v>44</v>
      </c>
      <c r="C24" s="8"/>
      <c r="D24" s="8"/>
      <c r="E24" s="8">
        <v>1</v>
      </c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f t="shared" si="0"/>
        <v>2</v>
      </c>
      <c r="Y24" s="4"/>
    </row>
    <row r="25" spans="1:25" ht="21" customHeight="1">
      <c r="A25" s="2">
        <v>23</v>
      </c>
      <c r="B25" s="13" t="s">
        <v>45</v>
      </c>
      <c r="C25" s="8"/>
      <c r="D25" s="8"/>
      <c r="E25" s="8">
        <v>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f t="shared" si="0"/>
        <v>2</v>
      </c>
      <c r="Y25" s="4"/>
    </row>
    <row r="26" spans="1:25" ht="21" customHeight="1">
      <c r="A26" s="2">
        <v>24</v>
      </c>
      <c r="B26" s="13" t="s">
        <v>46</v>
      </c>
      <c r="C26" s="8"/>
      <c r="D26" s="8"/>
      <c r="E26" s="8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f t="shared" si="0"/>
        <v>1</v>
      </c>
      <c r="Y26" s="4"/>
    </row>
    <row r="27" spans="1:25" ht="21" customHeight="1">
      <c r="A27" s="2">
        <v>25</v>
      </c>
      <c r="B27" s="13" t="s">
        <v>47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f t="shared" si="0"/>
        <v>0</v>
      </c>
      <c r="Y27" s="4"/>
    </row>
    <row r="28" spans="1:25" ht="21" customHeight="1">
      <c r="A28" s="2">
        <v>26</v>
      </c>
      <c r="B28" s="13" t="s">
        <v>48</v>
      </c>
      <c r="C28" s="8"/>
      <c r="D28" s="8">
        <v>1</v>
      </c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1</v>
      </c>
      <c r="U28" s="8"/>
      <c r="V28" s="8"/>
      <c r="W28" s="8"/>
      <c r="X28" s="8">
        <f t="shared" si="0"/>
        <v>2</v>
      </c>
      <c r="Y28" s="5"/>
    </row>
    <row r="29" spans="1:25" ht="21" customHeight="1">
      <c r="A29" s="2">
        <v>27</v>
      </c>
      <c r="B29" s="13" t="s">
        <v>49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f t="shared" si="0"/>
        <v>0</v>
      </c>
      <c r="Y29" s="4"/>
    </row>
    <row r="30" spans="1:25" ht="21" customHeight="1">
      <c r="A30" s="2">
        <v>28</v>
      </c>
      <c r="B30" s="13" t="s">
        <v>50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 t="shared" si="0"/>
        <v>0</v>
      </c>
      <c r="Y30" s="4"/>
    </row>
    <row r="31" spans="1:25" ht="21" customHeight="1">
      <c r="A31" s="2">
        <v>29</v>
      </c>
      <c r="B31" s="13" t="s">
        <v>51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f t="shared" si="0"/>
        <v>0</v>
      </c>
      <c r="Y31" s="4"/>
    </row>
    <row r="32" spans="1:25" ht="21" customHeight="1">
      <c r="A32" s="2">
        <v>30</v>
      </c>
      <c r="B32" s="13" t="s">
        <v>52</v>
      </c>
      <c r="C32" s="8">
        <v>3</v>
      </c>
      <c r="D32" s="8">
        <v>2</v>
      </c>
      <c r="E32" s="8">
        <v>3</v>
      </c>
      <c r="F32" s="8">
        <v>1</v>
      </c>
      <c r="G32" s="8"/>
      <c r="H32" s="8"/>
      <c r="I32" s="8"/>
      <c r="J32" s="8">
        <v>1</v>
      </c>
      <c r="K32" s="8">
        <v>1</v>
      </c>
      <c r="L32" s="8"/>
      <c r="M32" s="8">
        <v>1</v>
      </c>
      <c r="N32" s="8"/>
      <c r="O32" s="8"/>
      <c r="P32" s="8">
        <v>1</v>
      </c>
      <c r="Q32" s="8"/>
      <c r="R32" s="8">
        <v>1</v>
      </c>
      <c r="S32" s="8"/>
      <c r="T32" s="8"/>
      <c r="U32" s="8"/>
      <c r="V32" s="8"/>
      <c r="W32" s="8"/>
      <c r="X32" s="8">
        <f>SUM(C32:W32)</f>
        <v>14</v>
      </c>
      <c r="Y32" s="4"/>
    </row>
    <row r="33" spans="1:25" ht="21" customHeight="1">
      <c r="A33" s="6"/>
      <c r="B33" s="13" t="s">
        <v>21</v>
      </c>
      <c r="C33" s="8">
        <f>SUM(C3:C32)</f>
        <v>9</v>
      </c>
      <c r="D33" s="8">
        <f t="shared" ref="D33:W33" si="1">SUM(D3:D32)</f>
        <v>8</v>
      </c>
      <c r="E33" s="8">
        <f t="shared" si="1"/>
        <v>11</v>
      </c>
      <c r="F33" s="8">
        <f t="shared" si="1"/>
        <v>9</v>
      </c>
      <c r="G33" s="8">
        <f t="shared" si="1"/>
        <v>1</v>
      </c>
      <c r="H33" s="8">
        <f t="shared" si="1"/>
        <v>2</v>
      </c>
      <c r="I33" s="8">
        <f t="shared" si="1"/>
        <v>0</v>
      </c>
      <c r="J33" s="8">
        <f t="shared" si="1"/>
        <v>2</v>
      </c>
      <c r="K33" s="8">
        <f t="shared" si="1"/>
        <v>2</v>
      </c>
      <c r="L33" s="8">
        <f t="shared" si="1"/>
        <v>0</v>
      </c>
      <c r="M33" s="8">
        <f t="shared" si="1"/>
        <v>1</v>
      </c>
      <c r="N33" s="8">
        <f t="shared" si="1"/>
        <v>0</v>
      </c>
      <c r="O33" s="8">
        <f t="shared" si="1"/>
        <v>1</v>
      </c>
      <c r="P33" s="8">
        <f t="shared" si="1"/>
        <v>4</v>
      </c>
      <c r="Q33" s="8">
        <f t="shared" si="1"/>
        <v>0</v>
      </c>
      <c r="R33" s="8">
        <f t="shared" si="1"/>
        <v>1</v>
      </c>
      <c r="S33" s="8">
        <f t="shared" si="1"/>
        <v>0</v>
      </c>
      <c r="T33" s="8">
        <f t="shared" si="1"/>
        <v>1</v>
      </c>
      <c r="U33" s="8">
        <f t="shared" si="1"/>
        <v>0</v>
      </c>
      <c r="V33" s="8">
        <f t="shared" si="1"/>
        <v>1</v>
      </c>
      <c r="W33" s="8">
        <f t="shared" si="1"/>
        <v>0</v>
      </c>
      <c r="X33" s="8">
        <f t="shared" si="0"/>
        <v>53</v>
      </c>
      <c r="Y33" s="4"/>
    </row>
  </sheetData>
  <mergeCells count="1">
    <mergeCell ref="A1:Y1"/>
  </mergeCells>
  <phoneticPr fontId="2" type="noConversion"/>
  <pageMargins left="0.55118110236220474" right="0.35433070866141736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18" sqref="J18"/>
    </sheetView>
  </sheetViews>
  <sheetFormatPr defaultRowHeight="16.2"/>
  <cols>
    <col min="1" max="1" width="2.88671875" customWidth="1"/>
    <col min="2" max="2" width="7.6640625" style="14" customWidth="1"/>
    <col min="3" max="24" width="3.77734375" style="7" customWidth="1"/>
    <col min="25" max="25" width="4.109375" style="7" customWidth="1"/>
  </cols>
  <sheetData>
    <row r="1" spans="1:25" ht="22.2">
      <c r="A1" s="41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76.5" customHeight="1">
      <c r="A2" s="3"/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ht="21" customHeight="1">
      <c r="A3" s="2">
        <v>1</v>
      </c>
      <c r="B3" s="13" t="s">
        <v>23</v>
      </c>
      <c r="C3" s="8">
        <v>2</v>
      </c>
      <c r="D3" s="8">
        <v>1</v>
      </c>
      <c r="E3" s="8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f t="shared" ref="X3:X33" si="0">SUM(C3:W3)</f>
        <v>4</v>
      </c>
      <c r="Y3" s="5"/>
    </row>
    <row r="4" spans="1:25" ht="21" customHeight="1">
      <c r="A4" s="2">
        <v>2</v>
      </c>
      <c r="B4" s="13" t="s">
        <v>24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>
        <f t="shared" si="0"/>
        <v>0</v>
      </c>
      <c r="Y4" s="4"/>
    </row>
    <row r="5" spans="1:25" ht="21" customHeight="1">
      <c r="A5" s="2">
        <v>3</v>
      </c>
      <c r="B5" s="13" t="s">
        <v>25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f t="shared" si="0"/>
        <v>0</v>
      </c>
      <c r="Y5" s="4"/>
    </row>
    <row r="6" spans="1:25" ht="21" customHeight="1">
      <c r="A6" s="2">
        <v>4</v>
      </c>
      <c r="B6" s="13" t="s">
        <v>26</v>
      </c>
      <c r="C6" s="8"/>
      <c r="D6" s="8">
        <v>1</v>
      </c>
      <c r="E6" s="8"/>
      <c r="F6" s="8">
        <v>1</v>
      </c>
      <c r="G6" s="8"/>
      <c r="H6" s="8"/>
      <c r="I6" s="8"/>
      <c r="J6" s="8"/>
      <c r="K6" s="8">
        <v>1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f t="shared" si="0"/>
        <v>3</v>
      </c>
      <c r="Y6" s="4"/>
    </row>
    <row r="7" spans="1:25" ht="21" customHeight="1">
      <c r="A7" s="2">
        <v>5</v>
      </c>
      <c r="B7" s="13" t="s">
        <v>27</v>
      </c>
      <c r="C7" s="8"/>
      <c r="D7" s="8">
        <v>1</v>
      </c>
      <c r="E7" s="8"/>
      <c r="F7" s="9">
        <v>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f t="shared" si="0"/>
        <v>2</v>
      </c>
      <c r="Y7" s="4"/>
    </row>
    <row r="8" spans="1:25" ht="21" customHeight="1">
      <c r="A8" s="2">
        <v>6</v>
      </c>
      <c r="B8" s="13" t="s">
        <v>28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0"/>
        <v>0</v>
      </c>
      <c r="Y8" s="4"/>
    </row>
    <row r="9" spans="1:25" ht="21" customHeight="1">
      <c r="A9" s="2">
        <v>7</v>
      </c>
      <c r="B9" s="13" t="s">
        <v>29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f t="shared" si="0"/>
        <v>0</v>
      </c>
      <c r="Y9" s="5"/>
    </row>
    <row r="10" spans="1:25" ht="21" customHeight="1">
      <c r="A10" s="2">
        <v>8</v>
      </c>
      <c r="B10" s="13" t="s">
        <v>30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>
        <v>1</v>
      </c>
      <c r="W10" s="8"/>
      <c r="X10" s="8">
        <f t="shared" si="0"/>
        <v>1</v>
      </c>
      <c r="Y10" s="4"/>
    </row>
    <row r="11" spans="1:25" ht="21" customHeight="1">
      <c r="A11" s="2">
        <v>9</v>
      </c>
      <c r="B11" s="13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f t="shared" si="0"/>
        <v>0</v>
      </c>
      <c r="Y11" s="4"/>
    </row>
    <row r="12" spans="1:25" ht="21" customHeight="1">
      <c r="A12" s="2">
        <v>10</v>
      </c>
      <c r="B12" s="13" t="s">
        <v>32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f t="shared" si="0"/>
        <v>0</v>
      </c>
      <c r="Y12" s="5"/>
    </row>
    <row r="13" spans="1:25" ht="21" customHeight="1">
      <c r="A13" s="2">
        <v>11</v>
      </c>
      <c r="B13" s="13" t="s">
        <v>33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f t="shared" si="0"/>
        <v>0</v>
      </c>
      <c r="Y13" s="4"/>
    </row>
    <row r="14" spans="1:25" ht="21" customHeight="1">
      <c r="A14" s="2">
        <v>12</v>
      </c>
      <c r="B14" s="13" t="s">
        <v>34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f t="shared" si="0"/>
        <v>0</v>
      </c>
      <c r="Y14" s="4"/>
    </row>
    <row r="15" spans="1:25" ht="21" customHeight="1">
      <c r="A15" s="2">
        <v>13</v>
      </c>
      <c r="B15" s="13" t="s">
        <v>35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>
        <v>1</v>
      </c>
      <c r="Q15" s="8"/>
      <c r="R15" s="8"/>
      <c r="S15" s="8"/>
      <c r="T15" s="8"/>
      <c r="U15" s="8"/>
      <c r="V15" s="8"/>
      <c r="W15" s="8"/>
      <c r="X15" s="8">
        <f t="shared" si="0"/>
        <v>1</v>
      </c>
      <c r="Y15" s="4"/>
    </row>
    <row r="16" spans="1:25" ht="21" customHeight="1">
      <c r="A16" s="2">
        <v>14</v>
      </c>
      <c r="B16" s="13" t="s">
        <v>36</v>
      </c>
      <c r="C16" s="8"/>
      <c r="D16" s="8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f t="shared" si="0"/>
        <v>0</v>
      </c>
      <c r="Y16" s="4"/>
    </row>
    <row r="17" spans="1:25" ht="21" customHeight="1">
      <c r="A17" s="2">
        <v>15</v>
      </c>
      <c r="B17" s="13" t="s">
        <v>37</v>
      </c>
      <c r="C17" s="8"/>
      <c r="D17" s="8"/>
      <c r="E17" s="8"/>
      <c r="F17" s="8">
        <v>1</v>
      </c>
      <c r="G17" s="8"/>
      <c r="H17" s="8"/>
      <c r="I17" s="8"/>
      <c r="J17" s="8"/>
      <c r="K17" s="8"/>
      <c r="L17" s="8"/>
      <c r="M17" s="8"/>
      <c r="N17" s="8"/>
      <c r="O17" s="8"/>
      <c r="P17" s="8">
        <v>1</v>
      </c>
      <c r="Q17" s="8"/>
      <c r="R17" s="8"/>
      <c r="S17" s="8"/>
      <c r="T17" s="8"/>
      <c r="U17" s="8"/>
      <c r="V17" s="8"/>
      <c r="W17" s="8"/>
      <c r="X17" s="8">
        <f t="shared" si="0"/>
        <v>2</v>
      </c>
      <c r="Y17" s="4"/>
    </row>
    <row r="18" spans="1:25" ht="21" customHeight="1">
      <c r="A18" s="2">
        <v>16</v>
      </c>
      <c r="B18" s="13" t="s">
        <v>38</v>
      </c>
      <c r="C18" s="8"/>
      <c r="D18" s="8"/>
      <c r="E18" s="8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f t="shared" si="0"/>
        <v>0</v>
      </c>
      <c r="Y18" s="5"/>
    </row>
    <row r="19" spans="1:25" ht="21" customHeight="1">
      <c r="A19" s="2">
        <v>17</v>
      </c>
      <c r="B19" s="13" t="s">
        <v>39</v>
      </c>
      <c r="C19" s="8"/>
      <c r="D19" s="8"/>
      <c r="E19" s="8">
        <v>1</v>
      </c>
      <c r="F19" s="8"/>
      <c r="G19" s="8">
        <v>1</v>
      </c>
      <c r="H19" s="8"/>
      <c r="I19" s="8"/>
      <c r="J19" s="8">
        <v>1</v>
      </c>
      <c r="K19" s="8"/>
      <c r="L19" s="8"/>
      <c r="M19" s="8"/>
      <c r="N19" s="8"/>
      <c r="O19" s="8">
        <v>1</v>
      </c>
      <c r="P19" s="8"/>
      <c r="Q19" s="8"/>
      <c r="R19" s="8"/>
      <c r="S19" s="8"/>
      <c r="T19" s="8"/>
      <c r="U19" s="8"/>
      <c r="V19" s="8"/>
      <c r="W19" s="8"/>
      <c r="X19" s="8">
        <f t="shared" si="0"/>
        <v>4</v>
      </c>
      <c r="Y19" s="4"/>
    </row>
    <row r="20" spans="1:25" ht="21" customHeight="1">
      <c r="A20" s="2">
        <v>18</v>
      </c>
      <c r="B20" s="13" t="s">
        <v>40</v>
      </c>
      <c r="C20" s="8"/>
      <c r="D20" s="8"/>
      <c r="E20" s="8"/>
      <c r="F20" s="8">
        <v>1</v>
      </c>
      <c r="G20" s="8"/>
      <c r="H20" s="8">
        <v>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f t="shared" si="0"/>
        <v>2</v>
      </c>
      <c r="Y20" s="4"/>
    </row>
    <row r="21" spans="1:25" ht="21" customHeight="1">
      <c r="A21" s="2">
        <v>19</v>
      </c>
      <c r="B21" s="13" t="s">
        <v>41</v>
      </c>
      <c r="C21" s="8"/>
      <c r="D21" s="8"/>
      <c r="E21" s="8"/>
      <c r="F21" s="8"/>
      <c r="G21" s="8"/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0</v>
      </c>
      <c r="Y21" s="5"/>
    </row>
    <row r="22" spans="1:25" ht="21" customHeight="1">
      <c r="A22" s="2">
        <v>20</v>
      </c>
      <c r="B22" s="13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4"/>
    </row>
    <row r="23" spans="1:25" ht="21" customHeight="1">
      <c r="A23" s="2">
        <v>21</v>
      </c>
      <c r="B23" s="13" t="s">
        <v>43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2</v>
      </c>
      <c r="Y23" s="4"/>
    </row>
    <row r="24" spans="1:25" ht="21" customHeight="1">
      <c r="A24" s="2">
        <v>22</v>
      </c>
      <c r="B24" s="13" t="s">
        <v>44</v>
      </c>
      <c r="C24" s="8"/>
      <c r="D24" s="8"/>
      <c r="E24" s="8">
        <v>1</v>
      </c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f t="shared" si="0"/>
        <v>2</v>
      </c>
      <c r="Y24" s="4"/>
    </row>
    <row r="25" spans="1:25" ht="21" customHeight="1">
      <c r="A25" s="2">
        <v>23</v>
      </c>
      <c r="B25" s="13" t="s">
        <v>45</v>
      </c>
      <c r="C25" s="8"/>
      <c r="D25" s="8"/>
      <c r="E25" s="8">
        <v>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f t="shared" si="0"/>
        <v>2</v>
      </c>
      <c r="Y25" s="4"/>
    </row>
    <row r="26" spans="1:25" ht="21" customHeight="1">
      <c r="A26" s="2">
        <v>24</v>
      </c>
      <c r="B26" s="13" t="s">
        <v>46</v>
      </c>
      <c r="C26" s="8"/>
      <c r="D26" s="8"/>
      <c r="E26" s="8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f t="shared" si="0"/>
        <v>1</v>
      </c>
      <c r="Y26" s="4"/>
    </row>
    <row r="27" spans="1:25" ht="21" customHeight="1">
      <c r="A27" s="2">
        <v>25</v>
      </c>
      <c r="B27" s="13" t="s">
        <v>47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f t="shared" si="0"/>
        <v>0</v>
      </c>
      <c r="Y27" s="4"/>
    </row>
    <row r="28" spans="1:25" ht="21" customHeight="1">
      <c r="A28" s="2">
        <v>26</v>
      </c>
      <c r="B28" s="13" t="s">
        <v>48</v>
      </c>
      <c r="C28" s="8"/>
      <c r="D28" s="8">
        <v>1</v>
      </c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1</v>
      </c>
      <c r="U28" s="8"/>
      <c r="V28" s="8"/>
      <c r="W28" s="8"/>
      <c r="X28" s="8">
        <f t="shared" si="0"/>
        <v>2</v>
      </c>
      <c r="Y28" s="5"/>
    </row>
    <row r="29" spans="1:25" ht="21" customHeight="1">
      <c r="A29" s="2">
        <v>27</v>
      </c>
      <c r="B29" s="13" t="s">
        <v>49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f t="shared" si="0"/>
        <v>0</v>
      </c>
      <c r="Y29" s="4"/>
    </row>
    <row r="30" spans="1:25" ht="21" customHeight="1">
      <c r="A30" s="2">
        <v>28</v>
      </c>
      <c r="B30" s="13" t="s">
        <v>50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 t="shared" si="0"/>
        <v>0</v>
      </c>
      <c r="Y30" s="4"/>
    </row>
    <row r="31" spans="1:25" ht="21" customHeight="1">
      <c r="A31" s="2">
        <v>29</v>
      </c>
      <c r="B31" s="13" t="s">
        <v>51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f t="shared" si="0"/>
        <v>0</v>
      </c>
      <c r="Y31" s="4"/>
    </row>
    <row r="32" spans="1:25" ht="21" customHeight="1">
      <c r="A32" s="2">
        <v>30</v>
      </c>
      <c r="B32" s="13" t="s">
        <v>55</v>
      </c>
      <c r="C32" s="8">
        <v>3</v>
      </c>
      <c r="D32" s="8">
        <v>3</v>
      </c>
      <c r="E32" s="8">
        <v>3</v>
      </c>
      <c r="F32" s="8">
        <v>1</v>
      </c>
      <c r="G32" s="8"/>
      <c r="H32" s="8"/>
      <c r="I32" s="8"/>
      <c r="J32" s="8">
        <v>1</v>
      </c>
      <c r="K32" s="8">
        <v>1</v>
      </c>
      <c r="L32" s="8"/>
      <c r="M32" s="8"/>
      <c r="N32" s="8"/>
      <c r="O32" s="8"/>
      <c r="P32" s="8">
        <v>1</v>
      </c>
      <c r="Q32" s="8"/>
      <c r="R32" s="8">
        <v>1</v>
      </c>
      <c r="S32" s="8"/>
      <c r="T32" s="8"/>
      <c r="U32" s="8"/>
      <c r="V32" s="8"/>
      <c r="W32" s="8"/>
      <c r="X32" s="8">
        <f t="shared" si="0"/>
        <v>14</v>
      </c>
      <c r="Y32" s="4"/>
    </row>
    <row r="33" spans="1:25" ht="21" customHeight="1">
      <c r="A33" s="6"/>
      <c r="B33" s="13" t="s">
        <v>21</v>
      </c>
      <c r="C33" s="8">
        <f t="shared" ref="C33:W33" si="1">SUM(C3:C32)</f>
        <v>6</v>
      </c>
      <c r="D33" s="8">
        <f t="shared" si="1"/>
        <v>8</v>
      </c>
      <c r="E33" s="8">
        <f t="shared" si="1"/>
        <v>8</v>
      </c>
      <c r="F33" s="8">
        <f t="shared" si="1"/>
        <v>7</v>
      </c>
      <c r="G33" s="8">
        <f t="shared" si="1"/>
        <v>1</v>
      </c>
      <c r="H33" s="8">
        <f t="shared" si="1"/>
        <v>1</v>
      </c>
      <c r="I33" s="8">
        <f t="shared" si="1"/>
        <v>0</v>
      </c>
      <c r="J33" s="8">
        <f t="shared" si="1"/>
        <v>2</v>
      </c>
      <c r="K33" s="8">
        <f t="shared" si="1"/>
        <v>2</v>
      </c>
      <c r="L33" s="8">
        <f t="shared" si="1"/>
        <v>0</v>
      </c>
      <c r="M33" s="8">
        <f t="shared" si="1"/>
        <v>0</v>
      </c>
      <c r="N33" s="8">
        <f t="shared" si="1"/>
        <v>0</v>
      </c>
      <c r="O33" s="8">
        <f t="shared" si="1"/>
        <v>1</v>
      </c>
      <c r="P33" s="8">
        <f t="shared" si="1"/>
        <v>3</v>
      </c>
      <c r="Q33" s="8">
        <f t="shared" si="1"/>
        <v>0</v>
      </c>
      <c r="R33" s="8">
        <f t="shared" si="1"/>
        <v>1</v>
      </c>
      <c r="S33" s="8">
        <f t="shared" si="1"/>
        <v>0</v>
      </c>
      <c r="T33" s="8">
        <f t="shared" si="1"/>
        <v>1</v>
      </c>
      <c r="U33" s="8">
        <f t="shared" si="1"/>
        <v>0</v>
      </c>
      <c r="V33" s="8">
        <f t="shared" si="1"/>
        <v>1</v>
      </c>
      <c r="W33" s="8">
        <f t="shared" si="1"/>
        <v>0</v>
      </c>
      <c r="X33" s="8">
        <f t="shared" si="0"/>
        <v>42</v>
      </c>
      <c r="Y33" s="4"/>
    </row>
  </sheetData>
  <mergeCells count="1">
    <mergeCell ref="A1:Y1"/>
  </mergeCells>
  <phoneticPr fontId="2" type="noConversion"/>
  <pageMargins left="0.55118110236220474" right="0.35433070866141736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23" sqref="D23"/>
    </sheetView>
  </sheetViews>
  <sheetFormatPr defaultRowHeight="16.2"/>
  <cols>
    <col min="1" max="1" width="2.88671875" customWidth="1"/>
    <col min="2" max="2" width="7.6640625" style="14" customWidth="1"/>
    <col min="3" max="24" width="3.77734375" style="7" customWidth="1"/>
    <col min="25" max="25" width="4.109375" style="7" customWidth="1"/>
  </cols>
  <sheetData>
    <row r="1" spans="1:25" ht="22.2">
      <c r="A1" s="41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76.5" customHeight="1">
      <c r="A2" s="3"/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ht="21" customHeight="1">
      <c r="A3" s="2">
        <v>1</v>
      </c>
      <c r="B3" s="13" t="s">
        <v>23</v>
      </c>
      <c r="C3" s="8">
        <v>2</v>
      </c>
      <c r="D3" s="8">
        <v>1</v>
      </c>
      <c r="E3" s="8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f t="shared" ref="X3:X33" si="0">SUM(C3:W3)</f>
        <v>4</v>
      </c>
      <c r="Y3" s="5"/>
    </row>
    <row r="4" spans="1:25" ht="21" customHeight="1">
      <c r="A4" s="2">
        <v>2</v>
      </c>
      <c r="B4" s="13" t="s">
        <v>24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>
        <f t="shared" si="0"/>
        <v>0</v>
      </c>
      <c r="Y4" s="4"/>
    </row>
    <row r="5" spans="1:25" ht="21" customHeight="1">
      <c r="A5" s="2">
        <v>3</v>
      </c>
      <c r="B5" s="13" t="s">
        <v>25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f t="shared" si="0"/>
        <v>0</v>
      </c>
      <c r="Y5" s="4"/>
    </row>
    <row r="6" spans="1:25" ht="21" customHeight="1">
      <c r="A6" s="2">
        <v>4</v>
      </c>
      <c r="B6" s="13" t="s">
        <v>26</v>
      </c>
      <c r="C6" s="8"/>
      <c r="D6" s="8">
        <v>1</v>
      </c>
      <c r="E6" s="8"/>
      <c r="F6" s="8">
        <v>1</v>
      </c>
      <c r="G6" s="8"/>
      <c r="H6" s="8"/>
      <c r="I6" s="8"/>
      <c r="J6" s="8"/>
      <c r="K6" s="8">
        <v>1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f t="shared" si="0"/>
        <v>3</v>
      </c>
      <c r="Y6" s="4"/>
    </row>
    <row r="7" spans="1:25" ht="21" customHeight="1">
      <c r="A7" s="2">
        <v>5</v>
      </c>
      <c r="B7" s="13" t="s">
        <v>27</v>
      </c>
      <c r="C7" s="8"/>
      <c r="D7" s="8">
        <v>1</v>
      </c>
      <c r="E7" s="8"/>
      <c r="F7" s="9">
        <v>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f t="shared" si="0"/>
        <v>2</v>
      </c>
      <c r="Y7" s="4"/>
    </row>
    <row r="8" spans="1:25" ht="21" customHeight="1">
      <c r="A8" s="2">
        <v>6</v>
      </c>
      <c r="B8" s="13" t="s">
        <v>28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0"/>
        <v>0</v>
      </c>
      <c r="Y8" s="4"/>
    </row>
    <row r="9" spans="1:25" ht="21" customHeight="1">
      <c r="A9" s="2">
        <v>7</v>
      </c>
      <c r="B9" s="13" t="s">
        <v>29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f t="shared" si="0"/>
        <v>0</v>
      </c>
      <c r="Y9" s="5"/>
    </row>
    <row r="10" spans="1:25" ht="21" customHeight="1">
      <c r="A10" s="2">
        <v>8</v>
      </c>
      <c r="B10" s="13" t="s">
        <v>30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>
        <v>1</v>
      </c>
      <c r="W10" s="8"/>
      <c r="X10" s="8">
        <f t="shared" si="0"/>
        <v>1</v>
      </c>
      <c r="Y10" s="4"/>
    </row>
    <row r="11" spans="1:25" ht="21" customHeight="1">
      <c r="A11" s="2">
        <v>9</v>
      </c>
      <c r="B11" s="13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f t="shared" si="0"/>
        <v>0</v>
      </c>
      <c r="Y11" s="4"/>
    </row>
    <row r="12" spans="1:25" ht="21" customHeight="1">
      <c r="A12" s="2">
        <v>10</v>
      </c>
      <c r="B12" s="13" t="s">
        <v>32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f t="shared" si="0"/>
        <v>0</v>
      </c>
      <c r="Y12" s="5"/>
    </row>
    <row r="13" spans="1:25" ht="21" customHeight="1">
      <c r="A13" s="2">
        <v>11</v>
      </c>
      <c r="B13" s="13" t="s">
        <v>33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f t="shared" si="0"/>
        <v>0</v>
      </c>
      <c r="Y13" s="4"/>
    </row>
    <row r="14" spans="1:25" ht="21" customHeight="1">
      <c r="A14" s="2">
        <v>12</v>
      </c>
      <c r="B14" s="13" t="s">
        <v>34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f t="shared" si="0"/>
        <v>0</v>
      </c>
      <c r="Y14" s="4"/>
    </row>
    <row r="15" spans="1:25" ht="21" customHeight="1">
      <c r="A15" s="2">
        <v>13</v>
      </c>
      <c r="B15" s="13" t="s">
        <v>35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>
        <v>1</v>
      </c>
      <c r="Q15" s="8"/>
      <c r="R15" s="8"/>
      <c r="S15" s="8"/>
      <c r="T15" s="8"/>
      <c r="U15" s="8"/>
      <c r="V15" s="8"/>
      <c r="W15" s="8"/>
      <c r="X15" s="8">
        <f t="shared" si="0"/>
        <v>1</v>
      </c>
      <c r="Y15" s="4"/>
    </row>
    <row r="16" spans="1:25" ht="21" customHeight="1">
      <c r="A16" s="2">
        <v>14</v>
      </c>
      <c r="B16" s="13" t="s">
        <v>36</v>
      </c>
      <c r="C16" s="8"/>
      <c r="D16" s="8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f t="shared" si="0"/>
        <v>0</v>
      </c>
      <c r="Y16" s="4"/>
    </row>
    <row r="17" spans="1:25" ht="21" customHeight="1">
      <c r="A17" s="2">
        <v>15</v>
      </c>
      <c r="B17" s="13" t="s">
        <v>37</v>
      </c>
      <c r="C17" s="8"/>
      <c r="D17" s="8"/>
      <c r="E17" s="8"/>
      <c r="F17" s="8">
        <v>1</v>
      </c>
      <c r="G17" s="8"/>
      <c r="H17" s="8"/>
      <c r="I17" s="8"/>
      <c r="J17" s="8"/>
      <c r="K17" s="8"/>
      <c r="L17" s="8"/>
      <c r="M17" s="8"/>
      <c r="N17" s="8"/>
      <c r="O17" s="8"/>
      <c r="P17" s="8">
        <v>1</v>
      </c>
      <c r="Q17" s="8"/>
      <c r="R17" s="8"/>
      <c r="S17" s="8"/>
      <c r="T17" s="8"/>
      <c r="U17" s="8"/>
      <c r="V17" s="8"/>
      <c r="W17" s="8"/>
      <c r="X17" s="8">
        <f t="shared" si="0"/>
        <v>2</v>
      </c>
      <c r="Y17" s="4"/>
    </row>
    <row r="18" spans="1:25" ht="21" customHeight="1">
      <c r="A18" s="2">
        <v>16</v>
      </c>
      <c r="B18" s="13" t="s">
        <v>38</v>
      </c>
      <c r="C18" s="8"/>
      <c r="D18" s="8"/>
      <c r="E18" s="8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f t="shared" si="0"/>
        <v>0</v>
      </c>
      <c r="Y18" s="5"/>
    </row>
    <row r="19" spans="1:25" ht="21" customHeight="1">
      <c r="A19" s="2">
        <v>17</v>
      </c>
      <c r="B19" s="13" t="s">
        <v>39</v>
      </c>
      <c r="C19" s="8"/>
      <c r="D19" s="8"/>
      <c r="E19" s="8">
        <v>1</v>
      </c>
      <c r="F19" s="8"/>
      <c r="G19" s="8">
        <v>1</v>
      </c>
      <c r="H19" s="8"/>
      <c r="I19" s="8"/>
      <c r="J19" s="8">
        <v>1</v>
      </c>
      <c r="K19" s="8"/>
      <c r="L19" s="8"/>
      <c r="M19" s="8"/>
      <c r="N19" s="8"/>
      <c r="O19" s="8">
        <v>1</v>
      </c>
      <c r="P19" s="8"/>
      <c r="Q19" s="8"/>
      <c r="R19" s="8"/>
      <c r="S19" s="8"/>
      <c r="T19" s="8"/>
      <c r="U19" s="8"/>
      <c r="V19" s="8"/>
      <c r="W19" s="8"/>
      <c r="X19" s="8">
        <f t="shared" si="0"/>
        <v>4</v>
      </c>
      <c r="Y19" s="4"/>
    </row>
    <row r="20" spans="1:25" ht="21" customHeight="1">
      <c r="A20" s="2">
        <v>18</v>
      </c>
      <c r="B20" s="13" t="s">
        <v>40</v>
      </c>
      <c r="C20" s="8"/>
      <c r="D20" s="8"/>
      <c r="E20" s="8"/>
      <c r="F20" s="8">
        <v>1</v>
      </c>
      <c r="G20" s="8"/>
      <c r="H20" s="8">
        <v>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f t="shared" si="0"/>
        <v>2</v>
      </c>
      <c r="Y20" s="4"/>
    </row>
    <row r="21" spans="1:25" ht="21" customHeight="1">
      <c r="A21" s="2">
        <v>19</v>
      </c>
      <c r="B21" s="13" t="s">
        <v>41</v>
      </c>
      <c r="C21" s="8"/>
      <c r="D21" s="8"/>
      <c r="E21" s="8"/>
      <c r="F21" s="8"/>
      <c r="G21" s="8"/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0</v>
      </c>
      <c r="Y21" s="5"/>
    </row>
    <row r="22" spans="1:25" ht="21" customHeight="1">
      <c r="A22" s="2">
        <v>20</v>
      </c>
      <c r="B22" s="13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4"/>
    </row>
    <row r="23" spans="1:25" ht="21" customHeight="1">
      <c r="A23" s="2">
        <v>21</v>
      </c>
      <c r="B23" s="13" t="s">
        <v>43</v>
      </c>
      <c r="C23" s="16">
        <v>0</v>
      </c>
      <c r="D23" s="16"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0</v>
      </c>
      <c r="Y23" s="4"/>
    </row>
    <row r="24" spans="1:25" ht="21" customHeight="1">
      <c r="A24" s="2">
        <v>22</v>
      </c>
      <c r="B24" s="13" t="s">
        <v>44</v>
      </c>
      <c r="C24" s="8"/>
      <c r="D24" s="8"/>
      <c r="E24" s="8">
        <v>1</v>
      </c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f t="shared" si="0"/>
        <v>2</v>
      </c>
      <c r="Y24" s="4"/>
    </row>
    <row r="25" spans="1:25" ht="21" customHeight="1">
      <c r="A25" s="2">
        <v>23</v>
      </c>
      <c r="B25" s="13" t="s">
        <v>45</v>
      </c>
      <c r="C25" s="8"/>
      <c r="D25" s="8"/>
      <c r="E25" s="8">
        <v>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f t="shared" si="0"/>
        <v>2</v>
      </c>
      <c r="Y25" s="4"/>
    </row>
    <row r="26" spans="1:25" ht="21" customHeight="1">
      <c r="A26" s="2">
        <v>24</v>
      </c>
      <c r="B26" s="13" t="s">
        <v>46</v>
      </c>
      <c r="C26" s="8"/>
      <c r="D26" s="8"/>
      <c r="E26" s="8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f t="shared" si="0"/>
        <v>1</v>
      </c>
      <c r="Y26" s="4"/>
    </row>
    <row r="27" spans="1:25" ht="21" customHeight="1">
      <c r="A27" s="2">
        <v>25</v>
      </c>
      <c r="B27" s="13" t="s">
        <v>47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f t="shared" si="0"/>
        <v>0</v>
      </c>
      <c r="Y27" s="4"/>
    </row>
    <row r="28" spans="1:25" ht="21" customHeight="1">
      <c r="A28" s="2">
        <v>26</v>
      </c>
      <c r="B28" s="13" t="s">
        <v>48</v>
      </c>
      <c r="C28" s="8"/>
      <c r="D28" s="8">
        <v>1</v>
      </c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1</v>
      </c>
      <c r="U28" s="8"/>
      <c r="V28" s="8"/>
      <c r="W28" s="8"/>
      <c r="X28" s="8">
        <f t="shared" si="0"/>
        <v>2</v>
      </c>
      <c r="Y28" s="5"/>
    </row>
    <row r="29" spans="1:25" ht="21" customHeight="1">
      <c r="A29" s="2">
        <v>27</v>
      </c>
      <c r="B29" s="13" t="s">
        <v>49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f t="shared" si="0"/>
        <v>0</v>
      </c>
      <c r="Y29" s="4"/>
    </row>
    <row r="30" spans="1:25" ht="21" customHeight="1">
      <c r="A30" s="2">
        <v>28</v>
      </c>
      <c r="B30" s="13" t="s">
        <v>50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 t="shared" si="0"/>
        <v>0</v>
      </c>
      <c r="Y30" s="4"/>
    </row>
    <row r="31" spans="1:25" ht="21" customHeight="1">
      <c r="A31" s="2">
        <v>29</v>
      </c>
      <c r="B31" s="13" t="s">
        <v>51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f t="shared" si="0"/>
        <v>0</v>
      </c>
      <c r="Y31" s="4"/>
    </row>
    <row r="32" spans="1:25" ht="21" customHeight="1">
      <c r="A32" s="2">
        <v>30</v>
      </c>
      <c r="B32" s="13" t="s">
        <v>56</v>
      </c>
      <c r="C32" s="8">
        <v>4</v>
      </c>
      <c r="D32" s="8">
        <v>4</v>
      </c>
      <c r="E32" s="8">
        <v>3</v>
      </c>
      <c r="F32" s="8">
        <v>1</v>
      </c>
      <c r="G32" s="8"/>
      <c r="H32" s="8"/>
      <c r="I32" s="8">
        <v>1</v>
      </c>
      <c r="J32" s="8">
        <v>0</v>
      </c>
      <c r="K32" s="8">
        <v>1</v>
      </c>
      <c r="L32" s="8"/>
      <c r="M32" s="8"/>
      <c r="N32" s="8"/>
      <c r="O32" s="8"/>
      <c r="P32" s="8">
        <v>2</v>
      </c>
      <c r="Q32" s="8"/>
      <c r="R32" s="8"/>
      <c r="S32" s="8"/>
      <c r="T32" s="8"/>
      <c r="U32" s="8"/>
      <c r="V32" s="8"/>
      <c r="W32" s="8"/>
      <c r="X32" s="8">
        <f t="shared" si="0"/>
        <v>16</v>
      </c>
      <c r="Y32" s="15" t="s">
        <v>59</v>
      </c>
    </row>
    <row r="33" spans="1:25" ht="21" customHeight="1">
      <c r="A33" s="6"/>
      <c r="B33" s="13" t="s">
        <v>21</v>
      </c>
      <c r="C33" s="8">
        <f t="shared" ref="C33:W33" si="1">SUM(C3:C32)</f>
        <v>6</v>
      </c>
      <c r="D33" s="8">
        <f t="shared" si="1"/>
        <v>8</v>
      </c>
      <c r="E33" s="8">
        <f t="shared" si="1"/>
        <v>8</v>
      </c>
      <c r="F33" s="8">
        <f t="shared" si="1"/>
        <v>7</v>
      </c>
      <c r="G33" s="8">
        <f t="shared" si="1"/>
        <v>1</v>
      </c>
      <c r="H33" s="8">
        <f t="shared" si="1"/>
        <v>1</v>
      </c>
      <c r="I33" s="8">
        <f t="shared" si="1"/>
        <v>1</v>
      </c>
      <c r="J33" s="8">
        <f t="shared" si="1"/>
        <v>1</v>
      </c>
      <c r="K33" s="8">
        <f t="shared" si="1"/>
        <v>2</v>
      </c>
      <c r="L33" s="8">
        <f t="shared" si="1"/>
        <v>0</v>
      </c>
      <c r="M33" s="8">
        <f t="shared" si="1"/>
        <v>0</v>
      </c>
      <c r="N33" s="8">
        <f t="shared" si="1"/>
        <v>0</v>
      </c>
      <c r="O33" s="8">
        <f t="shared" si="1"/>
        <v>1</v>
      </c>
      <c r="P33" s="8">
        <f t="shared" si="1"/>
        <v>4</v>
      </c>
      <c r="Q33" s="8">
        <f t="shared" si="1"/>
        <v>0</v>
      </c>
      <c r="R33" s="8">
        <f t="shared" si="1"/>
        <v>0</v>
      </c>
      <c r="S33" s="8">
        <f t="shared" si="1"/>
        <v>0</v>
      </c>
      <c r="T33" s="8">
        <f t="shared" si="1"/>
        <v>1</v>
      </c>
      <c r="U33" s="8">
        <f t="shared" si="1"/>
        <v>0</v>
      </c>
      <c r="V33" s="8">
        <f t="shared" si="1"/>
        <v>1</v>
      </c>
      <c r="W33" s="8">
        <f t="shared" si="1"/>
        <v>0</v>
      </c>
      <c r="X33" s="8">
        <f t="shared" si="0"/>
        <v>42</v>
      </c>
      <c r="Y33" s="4"/>
    </row>
    <row r="34" spans="1:25">
      <c r="C34" s="43" t="s">
        <v>57</v>
      </c>
      <c r="D34" s="43" t="s">
        <v>57</v>
      </c>
    </row>
    <row r="35" spans="1:25">
      <c r="C35" s="44"/>
      <c r="D35" s="44"/>
    </row>
    <row r="36" spans="1:25">
      <c r="C36" s="44"/>
      <c r="D36" s="44"/>
    </row>
  </sheetData>
  <mergeCells count="3">
    <mergeCell ref="A1:Y1"/>
    <mergeCell ref="C34:C36"/>
    <mergeCell ref="D34:D36"/>
  </mergeCells>
  <phoneticPr fontId="2" type="noConversion"/>
  <pageMargins left="0.55118110236220474" right="0.35433070866141736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5" sqref="M5"/>
    </sheetView>
  </sheetViews>
  <sheetFormatPr defaultRowHeight="16.2"/>
  <cols>
    <col min="1" max="1" width="2.88671875" customWidth="1"/>
    <col min="2" max="2" width="7.6640625" style="14" customWidth="1"/>
    <col min="3" max="24" width="3.77734375" style="7" customWidth="1"/>
    <col min="25" max="25" width="4.109375" style="7" customWidth="1"/>
  </cols>
  <sheetData>
    <row r="1" spans="1:25" ht="22.2">
      <c r="A1" s="41" t="s">
        <v>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76.5" customHeight="1">
      <c r="A2" s="3"/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ht="21" customHeight="1">
      <c r="A3" s="2">
        <v>1</v>
      </c>
      <c r="B3" s="13" t="s">
        <v>23</v>
      </c>
      <c r="C3" s="8">
        <v>1</v>
      </c>
      <c r="D3" s="8">
        <v>1</v>
      </c>
      <c r="E3" s="8">
        <v>1</v>
      </c>
      <c r="F3" s="8">
        <v>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f t="shared" ref="X3:X33" si="0">SUM(C3:W3)</f>
        <v>4</v>
      </c>
      <c r="Y3" s="5"/>
    </row>
    <row r="4" spans="1:25" ht="21" customHeight="1">
      <c r="A4" s="2">
        <v>2</v>
      </c>
      <c r="B4" s="13" t="s">
        <v>24</v>
      </c>
      <c r="C4" s="8"/>
      <c r="D4" s="8">
        <v>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>
        <v>1</v>
      </c>
      <c r="Q4" s="8"/>
      <c r="R4" s="8"/>
      <c r="S4" s="8"/>
      <c r="T4" s="8"/>
      <c r="U4" s="8"/>
      <c r="V4" s="8"/>
      <c r="W4" s="8"/>
      <c r="X4" s="8">
        <f t="shared" si="0"/>
        <v>2</v>
      </c>
      <c r="Y4" s="4"/>
    </row>
    <row r="5" spans="1:25" ht="21" customHeight="1">
      <c r="A5" s="2">
        <v>3</v>
      </c>
      <c r="B5" s="13" t="s">
        <v>25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f t="shared" si="0"/>
        <v>0</v>
      </c>
      <c r="Y5" s="4"/>
    </row>
    <row r="6" spans="1:25" ht="21" customHeight="1">
      <c r="A6" s="2">
        <v>4</v>
      </c>
      <c r="B6" s="13" t="s">
        <v>26</v>
      </c>
      <c r="C6" s="8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>
        <v>1</v>
      </c>
      <c r="Q6" s="8"/>
      <c r="R6" s="8"/>
      <c r="S6" s="8"/>
      <c r="T6" s="8">
        <v>1</v>
      </c>
      <c r="U6" s="8"/>
      <c r="V6" s="8">
        <v>1</v>
      </c>
      <c r="W6" s="8"/>
      <c r="X6" s="8">
        <f t="shared" si="0"/>
        <v>4</v>
      </c>
      <c r="Y6" s="4"/>
    </row>
    <row r="7" spans="1:25" ht="21" customHeight="1">
      <c r="A7" s="2">
        <v>5</v>
      </c>
      <c r="B7" s="13" t="s">
        <v>27</v>
      </c>
      <c r="C7" s="8"/>
      <c r="D7" s="8">
        <v>1</v>
      </c>
      <c r="E7" s="8"/>
      <c r="F7" s="9">
        <v>1</v>
      </c>
      <c r="G7" s="8"/>
      <c r="H7" s="8"/>
      <c r="I7" s="8"/>
      <c r="J7" s="8"/>
      <c r="K7" s="8">
        <v>1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f t="shared" si="0"/>
        <v>3</v>
      </c>
      <c r="Y7" s="4"/>
    </row>
    <row r="8" spans="1:25" ht="21" customHeight="1">
      <c r="A8" s="2">
        <v>6</v>
      </c>
      <c r="B8" s="13" t="s">
        <v>28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0"/>
        <v>0</v>
      </c>
      <c r="Y8" s="4"/>
    </row>
    <row r="9" spans="1:25" ht="21" customHeight="1">
      <c r="A9" s="2">
        <v>7</v>
      </c>
      <c r="B9" s="13" t="s">
        <v>29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f t="shared" si="0"/>
        <v>0</v>
      </c>
      <c r="Y9" s="5"/>
    </row>
    <row r="10" spans="1:25" ht="21" customHeight="1">
      <c r="A10" s="2">
        <v>8</v>
      </c>
      <c r="B10" s="13" t="s">
        <v>30</v>
      </c>
      <c r="C10" s="8">
        <v>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0"/>
        <v>1</v>
      </c>
      <c r="Y10" s="4"/>
    </row>
    <row r="11" spans="1:25" ht="21" customHeight="1">
      <c r="A11" s="2">
        <v>9</v>
      </c>
      <c r="B11" s="13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f t="shared" si="0"/>
        <v>0</v>
      </c>
      <c r="Y11" s="4"/>
    </row>
    <row r="12" spans="1:25" ht="21" customHeight="1">
      <c r="A12" s="2">
        <v>10</v>
      </c>
      <c r="B12" s="13" t="s">
        <v>32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f t="shared" si="0"/>
        <v>0</v>
      </c>
      <c r="Y12" s="5"/>
    </row>
    <row r="13" spans="1:25" ht="21" customHeight="1">
      <c r="A13" s="2">
        <v>11</v>
      </c>
      <c r="B13" s="13" t="s">
        <v>33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f t="shared" si="0"/>
        <v>0</v>
      </c>
      <c r="Y13" s="4"/>
    </row>
    <row r="14" spans="1:25" ht="21" customHeight="1">
      <c r="A14" s="2">
        <v>12</v>
      </c>
      <c r="B14" s="13" t="s">
        <v>34</v>
      </c>
      <c r="C14" s="8"/>
      <c r="D14" s="8"/>
      <c r="E14" s="8"/>
      <c r="F14" s="8">
        <v>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f t="shared" si="0"/>
        <v>1</v>
      </c>
      <c r="Y14" s="4"/>
    </row>
    <row r="15" spans="1:25" ht="21" customHeight="1">
      <c r="A15" s="2">
        <v>13</v>
      </c>
      <c r="B15" s="13" t="s">
        <v>35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f t="shared" si="0"/>
        <v>0</v>
      </c>
      <c r="Y15" s="4"/>
    </row>
    <row r="16" spans="1:25" ht="21" customHeight="1">
      <c r="A16" s="2">
        <v>14</v>
      </c>
      <c r="B16" s="13" t="s">
        <v>36</v>
      </c>
      <c r="C16" s="8"/>
      <c r="D16" s="8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f t="shared" si="0"/>
        <v>0</v>
      </c>
      <c r="Y16" s="4"/>
    </row>
    <row r="17" spans="1:25" ht="21" customHeight="1">
      <c r="A17" s="2">
        <v>15</v>
      </c>
      <c r="B17" s="13" t="s">
        <v>37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>
        <v>1</v>
      </c>
      <c r="Q17" s="8"/>
      <c r="R17" s="8"/>
      <c r="S17" s="8"/>
      <c r="T17" s="8"/>
      <c r="U17" s="8"/>
      <c r="V17" s="8"/>
      <c r="W17" s="8"/>
      <c r="X17" s="8">
        <f t="shared" si="0"/>
        <v>1</v>
      </c>
      <c r="Y17" s="4"/>
    </row>
    <row r="18" spans="1:25" ht="21" customHeight="1">
      <c r="A18" s="2">
        <v>16</v>
      </c>
      <c r="B18" s="13" t="s">
        <v>38</v>
      </c>
      <c r="C18" s="8">
        <v>1</v>
      </c>
      <c r="D18" s="8"/>
      <c r="E18" s="8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f t="shared" si="0"/>
        <v>1</v>
      </c>
      <c r="Y18" s="5"/>
    </row>
    <row r="19" spans="1:25" ht="21" customHeight="1">
      <c r="A19" s="2">
        <v>17</v>
      </c>
      <c r="B19" s="13" t="s">
        <v>39</v>
      </c>
      <c r="C19" s="8"/>
      <c r="D19" s="8"/>
      <c r="E19" s="8"/>
      <c r="F19" s="8"/>
      <c r="G19" s="8">
        <v>1</v>
      </c>
      <c r="H19" s="8"/>
      <c r="I19" s="8"/>
      <c r="J19" s="8">
        <v>1</v>
      </c>
      <c r="K19" s="8"/>
      <c r="L19" s="8"/>
      <c r="M19" s="8"/>
      <c r="N19" s="8"/>
      <c r="O19" s="8">
        <v>1</v>
      </c>
      <c r="P19" s="8"/>
      <c r="Q19" s="8"/>
      <c r="R19" s="8"/>
      <c r="S19" s="8"/>
      <c r="T19" s="8"/>
      <c r="U19" s="8"/>
      <c r="V19" s="8"/>
      <c r="W19" s="8"/>
      <c r="X19" s="8">
        <f t="shared" si="0"/>
        <v>3</v>
      </c>
      <c r="Y19" s="4"/>
    </row>
    <row r="20" spans="1:25" ht="21" customHeight="1">
      <c r="A20" s="2">
        <v>18</v>
      </c>
      <c r="B20" s="13" t="s">
        <v>40</v>
      </c>
      <c r="C20" s="8">
        <v>1</v>
      </c>
      <c r="D20" s="8">
        <v>1</v>
      </c>
      <c r="E20" s="8"/>
      <c r="F20" s="8">
        <v>1</v>
      </c>
      <c r="G20" s="8"/>
      <c r="H20" s="8">
        <v>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f t="shared" si="0"/>
        <v>4</v>
      </c>
      <c r="Y20" s="4"/>
    </row>
    <row r="21" spans="1:25" ht="21" customHeight="1">
      <c r="A21" s="2">
        <v>19</v>
      </c>
      <c r="B21" s="13" t="s">
        <v>41</v>
      </c>
      <c r="C21" s="8">
        <v>1</v>
      </c>
      <c r="D21" s="8"/>
      <c r="E21" s="8"/>
      <c r="F21" s="8">
        <v>1</v>
      </c>
      <c r="G21" s="8"/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2</v>
      </c>
      <c r="Y21" s="5"/>
    </row>
    <row r="22" spans="1:25" ht="21" customHeight="1">
      <c r="A22" s="2">
        <v>20</v>
      </c>
      <c r="B22" s="13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4"/>
    </row>
    <row r="23" spans="1:25" ht="21" customHeight="1">
      <c r="A23" s="2">
        <v>21</v>
      </c>
      <c r="B23" s="13" t="s">
        <v>43</v>
      </c>
      <c r="C23" s="8"/>
      <c r="D23" s="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1</v>
      </c>
      <c r="Y23" s="4"/>
    </row>
    <row r="24" spans="1:25" ht="21" customHeight="1">
      <c r="A24" s="2">
        <v>22</v>
      </c>
      <c r="B24" s="13" t="s">
        <v>44</v>
      </c>
      <c r="C24" s="8"/>
      <c r="D24" s="8"/>
      <c r="E24" s="8">
        <v>1</v>
      </c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f t="shared" si="0"/>
        <v>2</v>
      </c>
      <c r="Y24" s="4"/>
    </row>
    <row r="25" spans="1:25" ht="21" customHeight="1">
      <c r="A25" s="2">
        <v>23</v>
      </c>
      <c r="B25" s="13" t="s">
        <v>45</v>
      </c>
      <c r="C25" s="8"/>
      <c r="D25" s="8"/>
      <c r="E25" s="8">
        <v>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f t="shared" si="0"/>
        <v>2</v>
      </c>
      <c r="Y25" s="4"/>
    </row>
    <row r="26" spans="1:25" ht="21" customHeight="1">
      <c r="A26" s="2">
        <v>24</v>
      </c>
      <c r="B26" s="13" t="s">
        <v>46</v>
      </c>
      <c r="C26" s="8">
        <v>1</v>
      </c>
      <c r="D26" s="8">
        <v>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</v>
      </c>
      <c r="U26" s="8"/>
      <c r="V26" s="8"/>
      <c r="W26" s="8"/>
      <c r="X26" s="8">
        <f t="shared" si="0"/>
        <v>3</v>
      </c>
      <c r="Y26" s="4"/>
    </row>
    <row r="27" spans="1:25" ht="21" customHeight="1">
      <c r="A27" s="2">
        <v>25</v>
      </c>
      <c r="B27" s="13" t="s">
        <v>47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f t="shared" si="0"/>
        <v>0</v>
      </c>
      <c r="Y27" s="4"/>
    </row>
    <row r="28" spans="1:25" ht="21" customHeight="1">
      <c r="A28" s="2">
        <v>26</v>
      </c>
      <c r="B28" s="13" t="s">
        <v>48</v>
      </c>
      <c r="C28" s="8"/>
      <c r="D28" s="8"/>
      <c r="E28" s="9"/>
      <c r="F28" s="8">
        <v>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f t="shared" si="0"/>
        <v>2</v>
      </c>
      <c r="Y28" s="5"/>
    </row>
    <row r="29" spans="1:25" ht="21" customHeight="1">
      <c r="A29" s="2">
        <v>27</v>
      </c>
      <c r="B29" s="13" t="s">
        <v>49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>
        <v>1</v>
      </c>
      <c r="W29" s="8"/>
      <c r="X29" s="8">
        <f t="shared" si="0"/>
        <v>1</v>
      </c>
      <c r="Y29" s="4"/>
    </row>
    <row r="30" spans="1:25" ht="21" customHeight="1">
      <c r="A30" s="2">
        <v>28</v>
      </c>
      <c r="B30" s="13" t="s">
        <v>50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 t="shared" si="0"/>
        <v>0</v>
      </c>
      <c r="Y30" s="4"/>
    </row>
    <row r="31" spans="1:25" ht="21" customHeight="1">
      <c r="A31" s="2">
        <v>29</v>
      </c>
      <c r="B31" s="13" t="s">
        <v>51</v>
      </c>
      <c r="C31" s="8">
        <v>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f t="shared" si="0"/>
        <v>1</v>
      </c>
      <c r="Y31" s="4"/>
    </row>
    <row r="32" spans="1:25" ht="21" customHeight="1">
      <c r="A32" s="2">
        <v>30</v>
      </c>
      <c r="B32" s="13" t="s">
        <v>62</v>
      </c>
      <c r="C32" s="8"/>
      <c r="D32" s="8">
        <v>1</v>
      </c>
      <c r="E32" s="8"/>
      <c r="F32" s="8"/>
      <c r="G32" s="8"/>
      <c r="H32" s="8"/>
      <c r="I32" s="8"/>
      <c r="J32" s="8">
        <v>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f t="shared" si="0"/>
        <v>1</v>
      </c>
      <c r="Y32" s="15" t="s">
        <v>64</v>
      </c>
    </row>
    <row r="33" spans="1:25" ht="21" customHeight="1">
      <c r="A33" s="6"/>
      <c r="B33" s="13" t="s">
        <v>21</v>
      </c>
      <c r="C33" s="8">
        <f t="shared" ref="C33:W33" si="1">SUM(C3:C32)</f>
        <v>8</v>
      </c>
      <c r="D33" s="8">
        <f t="shared" si="1"/>
        <v>7</v>
      </c>
      <c r="E33" s="8">
        <f t="shared" si="1"/>
        <v>4</v>
      </c>
      <c r="F33" s="8">
        <f t="shared" si="1"/>
        <v>8</v>
      </c>
      <c r="G33" s="8">
        <f t="shared" si="1"/>
        <v>1</v>
      </c>
      <c r="H33" s="8">
        <f t="shared" si="1"/>
        <v>1</v>
      </c>
      <c r="I33" s="8">
        <f t="shared" si="1"/>
        <v>0</v>
      </c>
      <c r="J33" s="8">
        <f t="shared" si="1"/>
        <v>1</v>
      </c>
      <c r="K33" s="8">
        <f t="shared" si="1"/>
        <v>1</v>
      </c>
      <c r="L33" s="8">
        <f t="shared" si="1"/>
        <v>0</v>
      </c>
      <c r="M33" s="8">
        <f t="shared" si="1"/>
        <v>0</v>
      </c>
      <c r="N33" s="8">
        <f t="shared" si="1"/>
        <v>0</v>
      </c>
      <c r="O33" s="8">
        <f t="shared" si="1"/>
        <v>1</v>
      </c>
      <c r="P33" s="8">
        <f t="shared" si="1"/>
        <v>3</v>
      </c>
      <c r="Q33" s="8">
        <f t="shared" si="1"/>
        <v>0</v>
      </c>
      <c r="R33" s="8">
        <f t="shared" si="1"/>
        <v>0</v>
      </c>
      <c r="S33" s="8">
        <f t="shared" si="1"/>
        <v>0</v>
      </c>
      <c r="T33" s="8">
        <f t="shared" si="1"/>
        <v>2</v>
      </c>
      <c r="U33" s="8">
        <f t="shared" si="1"/>
        <v>0</v>
      </c>
      <c r="V33" s="8">
        <f t="shared" si="1"/>
        <v>2</v>
      </c>
      <c r="W33" s="8">
        <f t="shared" si="1"/>
        <v>0</v>
      </c>
      <c r="X33" s="8">
        <f t="shared" si="0"/>
        <v>39</v>
      </c>
      <c r="Y33" s="4"/>
    </row>
    <row r="34" spans="1:25">
      <c r="C34" s="43"/>
      <c r="D34" s="43" t="s">
        <v>63</v>
      </c>
    </row>
    <row r="35" spans="1:25">
      <c r="C35" s="44"/>
      <c r="D35" s="44"/>
    </row>
    <row r="36" spans="1:25">
      <c r="C36" s="44"/>
      <c r="D36" s="44"/>
    </row>
  </sheetData>
  <mergeCells count="3">
    <mergeCell ref="A1:Y1"/>
    <mergeCell ref="C34:C36"/>
    <mergeCell ref="D34:D36"/>
  </mergeCells>
  <phoneticPr fontId="2" type="noConversion"/>
  <pageMargins left="0.55118110236220474" right="0.35433070866141736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R15" sqref="R15"/>
    </sheetView>
  </sheetViews>
  <sheetFormatPr defaultRowHeight="16.2"/>
  <cols>
    <col min="1" max="1" width="2.88671875" customWidth="1"/>
    <col min="2" max="2" width="7.6640625" style="14" customWidth="1"/>
    <col min="3" max="24" width="3.77734375" style="7" customWidth="1"/>
    <col min="25" max="25" width="4.109375" style="7" customWidth="1"/>
  </cols>
  <sheetData>
    <row r="1" spans="1:25" ht="22.2">
      <c r="A1" s="41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76.5" customHeight="1">
      <c r="A2" s="3"/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ht="21" customHeight="1">
      <c r="A3" s="2">
        <v>1</v>
      </c>
      <c r="B3" s="13" t="s">
        <v>23</v>
      </c>
      <c r="C3" s="8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f t="shared" ref="X3:X33" si="0">SUM(C3:W3)</f>
        <v>1</v>
      </c>
      <c r="Y3" s="5"/>
    </row>
    <row r="4" spans="1:25" ht="21" customHeight="1">
      <c r="A4" s="2">
        <v>2</v>
      </c>
      <c r="B4" s="13" t="s">
        <v>24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>
        <f t="shared" si="0"/>
        <v>0</v>
      </c>
      <c r="Y4" s="4"/>
    </row>
    <row r="5" spans="1:25" ht="21" customHeight="1">
      <c r="A5" s="2">
        <v>3</v>
      </c>
      <c r="B5" s="13" t="s">
        <v>25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f t="shared" si="0"/>
        <v>0</v>
      </c>
      <c r="Y5" s="4"/>
    </row>
    <row r="6" spans="1:25" ht="21" customHeight="1">
      <c r="A6" s="2">
        <v>4</v>
      </c>
      <c r="B6" s="13" t="s">
        <v>26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f t="shared" si="0"/>
        <v>0</v>
      </c>
      <c r="Y6" s="4"/>
    </row>
    <row r="7" spans="1:25" ht="21" customHeight="1">
      <c r="A7" s="2">
        <v>5</v>
      </c>
      <c r="B7" s="13" t="s">
        <v>27</v>
      </c>
      <c r="C7" s="8"/>
      <c r="D7" s="8"/>
      <c r="E7" s="8"/>
      <c r="F7" s="9">
        <v>1</v>
      </c>
      <c r="G7" s="8"/>
      <c r="H7" s="8"/>
      <c r="I7" s="8"/>
      <c r="J7" s="8"/>
      <c r="K7" s="8">
        <v>1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f t="shared" si="0"/>
        <v>2</v>
      </c>
      <c r="Y7" s="4"/>
    </row>
    <row r="8" spans="1:25" ht="21" customHeight="1">
      <c r="A8" s="2">
        <v>6</v>
      </c>
      <c r="B8" s="13" t="s">
        <v>28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0"/>
        <v>0</v>
      </c>
      <c r="Y8" s="4"/>
    </row>
    <row r="9" spans="1:25" ht="21" customHeight="1">
      <c r="A9" s="2">
        <v>7</v>
      </c>
      <c r="B9" s="13" t="s">
        <v>29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f t="shared" si="0"/>
        <v>0</v>
      </c>
      <c r="Y9" s="5"/>
    </row>
    <row r="10" spans="1:25" ht="21" customHeight="1">
      <c r="A10" s="2">
        <v>8</v>
      </c>
      <c r="B10" s="13" t="s">
        <v>30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0"/>
        <v>0</v>
      </c>
      <c r="Y10" s="4"/>
    </row>
    <row r="11" spans="1:25" ht="21" customHeight="1">
      <c r="A11" s="2">
        <v>9</v>
      </c>
      <c r="B11" s="13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f t="shared" si="0"/>
        <v>0</v>
      </c>
      <c r="Y11" s="4"/>
    </row>
    <row r="12" spans="1:25" ht="21" customHeight="1">
      <c r="A12" s="2">
        <v>10</v>
      </c>
      <c r="B12" s="13" t="s">
        <v>32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f t="shared" si="0"/>
        <v>0</v>
      </c>
      <c r="Y12" s="5"/>
    </row>
    <row r="13" spans="1:25" ht="21" customHeight="1">
      <c r="A13" s="2">
        <v>11</v>
      </c>
      <c r="B13" s="13" t="s">
        <v>33</v>
      </c>
      <c r="C13" s="8"/>
      <c r="D13" s="8"/>
      <c r="E13" s="10">
        <v>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f t="shared" si="0"/>
        <v>1</v>
      </c>
      <c r="Y13" s="4"/>
    </row>
    <row r="14" spans="1:25" ht="21" customHeight="1">
      <c r="A14" s="2">
        <v>12</v>
      </c>
      <c r="B14" s="13" t="s">
        <v>34</v>
      </c>
      <c r="C14" s="8"/>
      <c r="D14" s="8"/>
      <c r="E14" s="8"/>
      <c r="F14" s="8">
        <v>1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f t="shared" si="0"/>
        <v>1</v>
      </c>
      <c r="Y14" s="4"/>
    </row>
    <row r="15" spans="1:25" ht="21" customHeight="1">
      <c r="A15" s="2">
        <v>13</v>
      </c>
      <c r="B15" s="13" t="s">
        <v>35</v>
      </c>
      <c r="C15" s="8"/>
      <c r="D15" s="8"/>
      <c r="E15" s="10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0">
        <v>1</v>
      </c>
      <c r="R15" s="8"/>
      <c r="S15" s="8"/>
      <c r="T15" s="8"/>
      <c r="U15" s="8"/>
      <c r="V15" s="8"/>
      <c r="W15" s="8"/>
      <c r="X15" s="8">
        <f t="shared" si="0"/>
        <v>1</v>
      </c>
      <c r="Y15" s="4"/>
    </row>
    <row r="16" spans="1:25" ht="21" customHeight="1">
      <c r="A16" s="2">
        <v>14</v>
      </c>
      <c r="B16" s="13" t="s">
        <v>36</v>
      </c>
      <c r="C16" s="8"/>
      <c r="D16" s="8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f t="shared" si="0"/>
        <v>0</v>
      </c>
      <c r="Y16" s="4"/>
    </row>
    <row r="17" spans="1:25" ht="21" customHeight="1">
      <c r="A17" s="2">
        <v>15</v>
      </c>
      <c r="B17" s="13" t="s">
        <v>37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f t="shared" si="0"/>
        <v>0</v>
      </c>
      <c r="Y17" s="4"/>
    </row>
    <row r="18" spans="1:25" ht="21" customHeight="1">
      <c r="A18" s="2">
        <v>16</v>
      </c>
      <c r="B18" s="13" t="s">
        <v>38</v>
      </c>
      <c r="C18" s="8">
        <v>1</v>
      </c>
      <c r="D18" s="8"/>
      <c r="E18" s="8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f t="shared" si="0"/>
        <v>1</v>
      </c>
      <c r="Y18" s="5"/>
    </row>
    <row r="19" spans="1:25" ht="21" customHeight="1">
      <c r="A19" s="2">
        <v>17</v>
      </c>
      <c r="B19" s="13" t="s">
        <v>39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>
        <f t="shared" si="0"/>
        <v>0</v>
      </c>
      <c r="Y19" s="4"/>
    </row>
    <row r="20" spans="1:25" ht="21" customHeight="1">
      <c r="A20" s="2">
        <v>18</v>
      </c>
      <c r="B20" s="13" t="s">
        <v>40</v>
      </c>
      <c r="C20" s="8">
        <v>1</v>
      </c>
      <c r="D20" s="8">
        <v>1</v>
      </c>
      <c r="E20" s="8"/>
      <c r="F20" s="8">
        <v>1</v>
      </c>
      <c r="G20" s="8"/>
      <c r="H20" s="8">
        <v>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f t="shared" si="0"/>
        <v>4</v>
      </c>
      <c r="Y20" s="4"/>
    </row>
    <row r="21" spans="1:25" ht="21" customHeight="1">
      <c r="A21" s="2">
        <v>19</v>
      </c>
      <c r="B21" s="13" t="s">
        <v>41</v>
      </c>
      <c r="C21" s="8"/>
      <c r="D21" s="8"/>
      <c r="E21" s="8"/>
      <c r="F21" s="8"/>
      <c r="G21" s="8"/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0</v>
      </c>
      <c r="Y21" s="5"/>
    </row>
    <row r="22" spans="1:25" ht="21" customHeight="1">
      <c r="A22" s="2">
        <v>20</v>
      </c>
      <c r="B22" s="13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4"/>
    </row>
    <row r="23" spans="1:25" ht="21" customHeight="1">
      <c r="A23" s="2">
        <v>21</v>
      </c>
      <c r="B23" s="13" t="s">
        <v>43</v>
      </c>
      <c r="C23" s="8"/>
      <c r="D23" s="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1</v>
      </c>
      <c r="Y23" s="4"/>
    </row>
    <row r="24" spans="1:25" ht="21" customHeight="1">
      <c r="A24" s="2">
        <v>22</v>
      </c>
      <c r="B24" s="13" t="s">
        <v>44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f t="shared" si="0"/>
        <v>0</v>
      </c>
      <c r="Y24" s="4"/>
    </row>
    <row r="25" spans="1:25" ht="21" customHeight="1">
      <c r="A25" s="2">
        <v>23</v>
      </c>
      <c r="B25" s="13" t="s">
        <v>45</v>
      </c>
      <c r="C25" s="8"/>
      <c r="D25" s="8"/>
      <c r="E25" s="8">
        <v>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f t="shared" si="0"/>
        <v>1</v>
      </c>
      <c r="Y25" s="4"/>
    </row>
    <row r="26" spans="1:25" ht="21" customHeight="1">
      <c r="A26" s="2">
        <v>24</v>
      </c>
      <c r="B26" s="13" t="s">
        <v>46</v>
      </c>
      <c r="C26" s="8"/>
      <c r="D26" s="8">
        <v>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f t="shared" si="0"/>
        <v>1</v>
      </c>
      <c r="Y26" s="4"/>
    </row>
    <row r="27" spans="1:25" ht="21" customHeight="1">
      <c r="A27" s="2">
        <v>25</v>
      </c>
      <c r="B27" s="13" t="s">
        <v>47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f t="shared" si="0"/>
        <v>0</v>
      </c>
      <c r="Y27" s="4"/>
    </row>
    <row r="28" spans="1:25" ht="21" customHeight="1">
      <c r="A28" s="2">
        <v>26</v>
      </c>
      <c r="B28" s="13" t="s">
        <v>48</v>
      </c>
      <c r="C28" s="8"/>
      <c r="D28" s="8"/>
      <c r="E28" s="9"/>
      <c r="F28" s="8">
        <v>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f t="shared" si="0"/>
        <v>1</v>
      </c>
      <c r="Y28" s="5"/>
    </row>
    <row r="29" spans="1:25" ht="21" customHeight="1">
      <c r="A29" s="2">
        <v>27</v>
      </c>
      <c r="B29" s="13" t="s">
        <v>49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f t="shared" si="0"/>
        <v>0</v>
      </c>
      <c r="Y29" s="4"/>
    </row>
    <row r="30" spans="1:25" ht="21" customHeight="1">
      <c r="A30" s="2">
        <v>28</v>
      </c>
      <c r="B30" s="13" t="s">
        <v>50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 t="shared" si="0"/>
        <v>0</v>
      </c>
      <c r="Y30" s="4"/>
    </row>
    <row r="31" spans="1:25" ht="21" customHeight="1">
      <c r="A31" s="2">
        <v>29</v>
      </c>
      <c r="B31" s="13" t="s">
        <v>51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f t="shared" si="0"/>
        <v>0</v>
      </c>
      <c r="Y31" s="4"/>
    </row>
    <row r="32" spans="1:25" ht="21" customHeight="1">
      <c r="A32" s="2">
        <v>30</v>
      </c>
      <c r="B32" s="13" t="s">
        <v>60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f t="shared" si="0"/>
        <v>0</v>
      </c>
      <c r="Y32" s="15"/>
    </row>
    <row r="33" spans="1:25" ht="21" customHeight="1">
      <c r="A33" s="6"/>
      <c r="B33" s="13" t="s">
        <v>21</v>
      </c>
      <c r="C33" s="8">
        <f t="shared" ref="C33:W33" si="1">SUM(C3:C32)</f>
        <v>3</v>
      </c>
      <c r="D33" s="8">
        <f t="shared" si="1"/>
        <v>3</v>
      </c>
      <c r="E33" s="8">
        <f t="shared" si="1"/>
        <v>2</v>
      </c>
      <c r="F33" s="8">
        <f t="shared" si="1"/>
        <v>4</v>
      </c>
      <c r="G33" s="8">
        <f t="shared" si="1"/>
        <v>0</v>
      </c>
      <c r="H33" s="8">
        <f t="shared" si="1"/>
        <v>1</v>
      </c>
      <c r="I33" s="8">
        <f t="shared" si="1"/>
        <v>0</v>
      </c>
      <c r="J33" s="8">
        <f t="shared" si="1"/>
        <v>0</v>
      </c>
      <c r="K33" s="8">
        <f t="shared" si="1"/>
        <v>1</v>
      </c>
      <c r="L33" s="8">
        <f t="shared" si="1"/>
        <v>0</v>
      </c>
      <c r="M33" s="8">
        <f t="shared" si="1"/>
        <v>0</v>
      </c>
      <c r="N33" s="8">
        <f t="shared" si="1"/>
        <v>0</v>
      </c>
      <c r="O33" s="8">
        <f t="shared" si="1"/>
        <v>0</v>
      </c>
      <c r="P33" s="8">
        <f t="shared" si="1"/>
        <v>0</v>
      </c>
      <c r="Q33" s="8">
        <f t="shared" si="1"/>
        <v>1</v>
      </c>
      <c r="R33" s="8">
        <f t="shared" si="1"/>
        <v>0</v>
      </c>
      <c r="S33" s="8">
        <f t="shared" si="1"/>
        <v>0</v>
      </c>
      <c r="T33" s="8">
        <f t="shared" si="1"/>
        <v>0</v>
      </c>
      <c r="U33" s="8">
        <f t="shared" si="1"/>
        <v>0</v>
      </c>
      <c r="V33" s="8">
        <f t="shared" si="1"/>
        <v>0</v>
      </c>
      <c r="W33" s="8">
        <f t="shared" si="1"/>
        <v>0</v>
      </c>
      <c r="X33" s="8">
        <f t="shared" si="0"/>
        <v>15</v>
      </c>
      <c r="Y33" s="4"/>
    </row>
    <row r="34" spans="1:25">
      <c r="C34" s="43"/>
      <c r="D34" s="43"/>
    </row>
    <row r="35" spans="1:25">
      <c r="C35" s="44"/>
      <c r="D35" s="44"/>
    </row>
    <row r="36" spans="1:25">
      <c r="C36" s="44"/>
      <c r="D36" s="44"/>
    </row>
  </sheetData>
  <mergeCells count="3">
    <mergeCell ref="A1:Y1"/>
    <mergeCell ref="C34:C36"/>
    <mergeCell ref="D34:D36"/>
  </mergeCells>
  <phoneticPr fontId="2" type="noConversion"/>
  <pageMargins left="0.55118110236220474" right="0.35433070866141736" top="0.78740157480314965" bottom="0.78740157480314965" header="0.51181102362204722" footer="0.51181102362204722"/>
  <pageSetup paperSize="9" scale="95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3" sqref="E13"/>
    </sheetView>
  </sheetViews>
  <sheetFormatPr defaultRowHeight="16.2"/>
  <cols>
    <col min="1" max="1" width="2.88671875" customWidth="1"/>
    <col min="2" max="2" width="7.6640625" style="14" customWidth="1"/>
    <col min="3" max="24" width="3.77734375" style="7" customWidth="1"/>
    <col min="25" max="25" width="4.109375" style="7" customWidth="1"/>
  </cols>
  <sheetData>
    <row r="1" spans="1:25" ht="22.2">
      <c r="A1" s="41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76.5" customHeight="1">
      <c r="A2" s="3"/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ht="21" customHeight="1">
      <c r="A3" s="2">
        <v>1</v>
      </c>
      <c r="B3" s="13" t="s">
        <v>23</v>
      </c>
      <c r="C3" s="8">
        <v>0</v>
      </c>
      <c r="D3" s="8">
        <v>1</v>
      </c>
      <c r="E3" s="8">
        <v>1</v>
      </c>
      <c r="F3" s="8">
        <v>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f t="shared" ref="X3:X33" si="0">SUM(C3:W3)</f>
        <v>3</v>
      </c>
      <c r="Y3" s="5"/>
    </row>
    <row r="4" spans="1:25" ht="21" customHeight="1">
      <c r="A4" s="2">
        <v>2</v>
      </c>
      <c r="B4" s="13" t="s">
        <v>24</v>
      </c>
      <c r="C4" s="8"/>
      <c r="D4" s="8">
        <v>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>
        <v>1</v>
      </c>
      <c r="Q4" s="8"/>
      <c r="R4" s="8"/>
      <c r="S4" s="8"/>
      <c r="T4" s="8"/>
      <c r="U4" s="8"/>
      <c r="V4" s="8"/>
      <c r="W4" s="8"/>
      <c r="X4" s="8">
        <f t="shared" si="0"/>
        <v>2</v>
      </c>
      <c r="Y4" s="4"/>
    </row>
    <row r="5" spans="1:25" ht="21" customHeight="1">
      <c r="A5" s="2">
        <v>3</v>
      </c>
      <c r="B5" s="13" t="s">
        <v>25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f t="shared" si="0"/>
        <v>0</v>
      </c>
      <c r="Y5" s="4"/>
    </row>
    <row r="6" spans="1:25" ht="21" customHeight="1">
      <c r="A6" s="2">
        <v>4</v>
      </c>
      <c r="B6" s="13" t="s">
        <v>26</v>
      </c>
      <c r="C6" s="8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>
        <v>1</v>
      </c>
      <c r="Q6" s="8"/>
      <c r="R6" s="8"/>
      <c r="S6" s="8"/>
      <c r="T6" s="8">
        <v>1</v>
      </c>
      <c r="U6" s="8"/>
      <c r="V6" s="8">
        <v>1</v>
      </c>
      <c r="W6" s="8"/>
      <c r="X6" s="8">
        <f t="shared" si="0"/>
        <v>4</v>
      </c>
      <c r="Y6" s="4"/>
    </row>
    <row r="7" spans="1:25" ht="21" customHeight="1">
      <c r="A7" s="2">
        <v>5</v>
      </c>
      <c r="B7" s="13" t="s">
        <v>27</v>
      </c>
      <c r="C7" s="8"/>
      <c r="D7" s="8">
        <v>1</v>
      </c>
      <c r="E7" s="8"/>
      <c r="F7" s="9">
        <v>0</v>
      </c>
      <c r="G7" s="8"/>
      <c r="H7" s="8"/>
      <c r="I7" s="8"/>
      <c r="J7" s="8"/>
      <c r="K7" s="8">
        <v>0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f t="shared" si="0"/>
        <v>1</v>
      </c>
      <c r="Y7" s="4"/>
    </row>
    <row r="8" spans="1:25" ht="21" customHeight="1">
      <c r="A8" s="2">
        <v>6</v>
      </c>
      <c r="B8" s="13" t="s">
        <v>28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0"/>
        <v>0</v>
      </c>
      <c r="Y8" s="4"/>
    </row>
    <row r="9" spans="1:25" ht="21" customHeight="1">
      <c r="A9" s="2">
        <v>7</v>
      </c>
      <c r="B9" s="13" t="s">
        <v>29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f t="shared" si="0"/>
        <v>0</v>
      </c>
      <c r="Y9" s="5"/>
    </row>
    <row r="10" spans="1:25" ht="21" customHeight="1">
      <c r="A10" s="2">
        <v>8</v>
      </c>
      <c r="B10" s="13" t="s">
        <v>30</v>
      </c>
      <c r="C10" s="8">
        <v>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0"/>
        <v>1</v>
      </c>
      <c r="Y10" s="4"/>
    </row>
    <row r="11" spans="1:25" ht="21" customHeight="1">
      <c r="A11" s="2">
        <v>9</v>
      </c>
      <c r="B11" s="13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f t="shared" si="0"/>
        <v>0</v>
      </c>
      <c r="Y11" s="4"/>
    </row>
    <row r="12" spans="1:25" ht="21" customHeight="1">
      <c r="A12" s="2">
        <v>10</v>
      </c>
      <c r="B12" s="13" t="s">
        <v>32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f t="shared" si="0"/>
        <v>0</v>
      </c>
      <c r="Y12" s="5"/>
    </row>
    <row r="13" spans="1:25" ht="21" customHeight="1">
      <c r="A13" s="2">
        <v>11</v>
      </c>
      <c r="B13" s="13" t="s">
        <v>33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f t="shared" si="0"/>
        <v>0</v>
      </c>
      <c r="Y13" s="4"/>
    </row>
    <row r="14" spans="1:25" ht="21" customHeight="1">
      <c r="A14" s="2">
        <v>12</v>
      </c>
      <c r="B14" s="13" t="s">
        <v>34</v>
      </c>
      <c r="C14" s="8"/>
      <c r="D14" s="8"/>
      <c r="E14" s="8"/>
      <c r="F14" s="8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f t="shared" si="0"/>
        <v>0</v>
      </c>
      <c r="Y14" s="4"/>
    </row>
    <row r="15" spans="1:25" ht="21" customHeight="1">
      <c r="A15" s="2">
        <v>13</v>
      </c>
      <c r="B15" s="13" t="s">
        <v>35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f t="shared" si="0"/>
        <v>0</v>
      </c>
      <c r="Y15" s="4"/>
    </row>
    <row r="16" spans="1:25" ht="21" customHeight="1">
      <c r="A16" s="2">
        <v>14</v>
      </c>
      <c r="B16" s="13" t="s">
        <v>36</v>
      </c>
      <c r="C16" s="8"/>
      <c r="D16" s="8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f t="shared" si="0"/>
        <v>0</v>
      </c>
      <c r="Y16" s="4"/>
    </row>
    <row r="17" spans="1:25" ht="21" customHeight="1">
      <c r="A17" s="2">
        <v>15</v>
      </c>
      <c r="B17" s="13" t="s">
        <v>37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>
        <v>1</v>
      </c>
      <c r="Q17" s="8"/>
      <c r="R17" s="8"/>
      <c r="S17" s="8"/>
      <c r="T17" s="8"/>
      <c r="U17" s="8"/>
      <c r="V17" s="8"/>
      <c r="W17" s="8"/>
      <c r="X17" s="8">
        <f t="shared" si="0"/>
        <v>1</v>
      </c>
      <c r="Y17" s="4"/>
    </row>
    <row r="18" spans="1:25" ht="21" customHeight="1">
      <c r="A18" s="2">
        <v>16</v>
      </c>
      <c r="B18" s="13" t="s">
        <v>38</v>
      </c>
      <c r="C18" s="8">
        <v>0</v>
      </c>
      <c r="D18" s="8"/>
      <c r="E18" s="8"/>
      <c r="F18" s="1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f t="shared" si="0"/>
        <v>0</v>
      </c>
      <c r="Y18" s="5"/>
    </row>
    <row r="19" spans="1:25" ht="21" customHeight="1">
      <c r="A19" s="2">
        <v>17</v>
      </c>
      <c r="B19" s="13" t="s">
        <v>39</v>
      </c>
      <c r="C19" s="8"/>
      <c r="D19" s="8"/>
      <c r="E19" s="8"/>
      <c r="F19" s="8"/>
      <c r="G19" s="8">
        <v>1</v>
      </c>
      <c r="H19" s="8"/>
      <c r="I19" s="8"/>
      <c r="J19" s="8">
        <v>1</v>
      </c>
      <c r="K19" s="8"/>
      <c r="L19" s="8"/>
      <c r="M19" s="8"/>
      <c r="N19" s="8"/>
      <c r="O19" s="8">
        <v>1</v>
      </c>
      <c r="P19" s="8"/>
      <c r="Q19" s="8"/>
      <c r="R19" s="8"/>
      <c r="S19" s="8"/>
      <c r="T19" s="8"/>
      <c r="U19" s="8"/>
      <c r="V19" s="8"/>
      <c r="W19" s="8"/>
      <c r="X19" s="8">
        <f t="shared" si="0"/>
        <v>3</v>
      </c>
      <c r="Y19" s="4"/>
    </row>
    <row r="20" spans="1:25" ht="21" customHeight="1">
      <c r="A20" s="2">
        <v>18</v>
      </c>
      <c r="B20" s="13" t="s">
        <v>40</v>
      </c>
      <c r="C20" s="8">
        <v>0</v>
      </c>
      <c r="D20" s="8">
        <v>0</v>
      </c>
      <c r="E20" s="8"/>
      <c r="F20" s="8">
        <v>0</v>
      </c>
      <c r="G20" s="8"/>
      <c r="H20" s="8">
        <v>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f t="shared" si="0"/>
        <v>0</v>
      </c>
      <c r="Y20" s="4"/>
    </row>
    <row r="21" spans="1:25" ht="21" customHeight="1">
      <c r="A21" s="2">
        <v>19</v>
      </c>
      <c r="B21" s="13" t="s">
        <v>41</v>
      </c>
      <c r="C21" s="8">
        <v>1</v>
      </c>
      <c r="D21" s="8"/>
      <c r="E21" s="8"/>
      <c r="F21" s="8">
        <v>1</v>
      </c>
      <c r="G21" s="8"/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2</v>
      </c>
      <c r="Y21" s="5"/>
    </row>
    <row r="22" spans="1:25" ht="21" customHeight="1">
      <c r="A22" s="2">
        <v>20</v>
      </c>
      <c r="B22" s="13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4"/>
    </row>
    <row r="23" spans="1:25" ht="21" customHeight="1">
      <c r="A23" s="2">
        <v>21</v>
      </c>
      <c r="B23" s="13" t="s">
        <v>43</v>
      </c>
      <c r="C23" s="8"/>
      <c r="D23" s="8"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0</v>
      </c>
      <c r="Y23" s="4"/>
    </row>
    <row r="24" spans="1:25" ht="21" customHeight="1">
      <c r="A24" s="2">
        <v>22</v>
      </c>
      <c r="B24" s="13" t="s">
        <v>44</v>
      </c>
      <c r="C24" s="8"/>
      <c r="D24" s="8"/>
      <c r="E24" s="8">
        <v>1</v>
      </c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f t="shared" si="0"/>
        <v>2</v>
      </c>
      <c r="Y24" s="4"/>
    </row>
    <row r="25" spans="1:25" ht="21" customHeight="1">
      <c r="A25" s="2">
        <v>23</v>
      </c>
      <c r="B25" s="13" t="s">
        <v>45</v>
      </c>
      <c r="C25" s="8"/>
      <c r="D25" s="8"/>
      <c r="E25" s="8">
        <v>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f t="shared" si="0"/>
        <v>1</v>
      </c>
      <c r="Y25" s="4"/>
    </row>
    <row r="26" spans="1:25" ht="21" customHeight="1">
      <c r="A26" s="2">
        <v>24</v>
      </c>
      <c r="B26" s="13" t="s">
        <v>46</v>
      </c>
      <c r="C26" s="8">
        <v>1</v>
      </c>
      <c r="D26" s="8"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</v>
      </c>
      <c r="U26" s="8"/>
      <c r="V26" s="8"/>
      <c r="W26" s="8"/>
      <c r="X26" s="8">
        <f t="shared" si="0"/>
        <v>2</v>
      </c>
      <c r="Y26" s="4"/>
    </row>
    <row r="27" spans="1:25" ht="21" customHeight="1">
      <c r="A27" s="2">
        <v>25</v>
      </c>
      <c r="B27" s="13" t="s">
        <v>47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f t="shared" si="0"/>
        <v>0</v>
      </c>
      <c r="Y27" s="4"/>
    </row>
    <row r="28" spans="1:25" ht="21" customHeight="1">
      <c r="A28" s="2">
        <v>26</v>
      </c>
      <c r="B28" s="13" t="s">
        <v>48</v>
      </c>
      <c r="C28" s="8"/>
      <c r="D28" s="8"/>
      <c r="E28" s="9"/>
      <c r="F28" s="8">
        <v>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f t="shared" si="0"/>
        <v>1</v>
      </c>
      <c r="Y28" s="5"/>
    </row>
    <row r="29" spans="1:25" ht="21" customHeight="1">
      <c r="A29" s="2">
        <v>27</v>
      </c>
      <c r="B29" s="13" t="s">
        <v>49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>
        <v>1</v>
      </c>
      <c r="W29" s="8"/>
      <c r="X29" s="8">
        <f t="shared" si="0"/>
        <v>1</v>
      </c>
      <c r="Y29" s="4"/>
    </row>
    <row r="30" spans="1:25" ht="21" customHeight="1">
      <c r="A30" s="2">
        <v>28</v>
      </c>
      <c r="B30" s="13" t="s">
        <v>50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 t="shared" si="0"/>
        <v>0</v>
      </c>
      <c r="Y30" s="4"/>
    </row>
    <row r="31" spans="1:25" ht="21" customHeight="1">
      <c r="A31" s="2">
        <v>29</v>
      </c>
      <c r="B31" s="13" t="s">
        <v>51</v>
      </c>
      <c r="C31" s="8">
        <v>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f t="shared" si="0"/>
        <v>1</v>
      </c>
      <c r="Y31" s="4"/>
    </row>
    <row r="32" spans="1:25" ht="21" customHeight="1">
      <c r="A32" s="2">
        <v>30</v>
      </c>
      <c r="B32" s="13" t="s">
        <v>66</v>
      </c>
      <c r="C32" s="8"/>
      <c r="D32" s="8">
        <v>1</v>
      </c>
      <c r="E32" s="8"/>
      <c r="F32" s="8"/>
      <c r="G32" s="8"/>
      <c r="H32" s="8"/>
      <c r="I32" s="8"/>
      <c r="J32" s="8">
        <v>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f t="shared" si="0"/>
        <v>1</v>
      </c>
      <c r="Y32" s="15" t="s">
        <v>67</v>
      </c>
    </row>
    <row r="33" spans="1:25" ht="21" customHeight="1">
      <c r="A33" s="6"/>
      <c r="B33" s="13" t="s">
        <v>21</v>
      </c>
      <c r="C33" s="8">
        <f t="shared" ref="C33:W33" si="1">SUM(C3:C32)</f>
        <v>5</v>
      </c>
      <c r="D33" s="8">
        <f t="shared" si="1"/>
        <v>4</v>
      </c>
      <c r="E33" s="8">
        <f t="shared" si="1"/>
        <v>3</v>
      </c>
      <c r="F33" s="8">
        <f t="shared" si="1"/>
        <v>4</v>
      </c>
      <c r="G33" s="8">
        <f t="shared" si="1"/>
        <v>1</v>
      </c>
      <c r="H33" s="8">
        <f t="shared" si="1"/>
        <v>0</v>
      </c>
      <c r="I33" s="8">
        <f t="shared" si="1"/>
        <v>0</v>
      </c>
      <c r="J33" s="8">
        <f t="shared" si="1"/>
        <v>1</v>
      </c>
      <c r="K33" s="8">
        <f t="shared" si="1"/>
        <v>0</v>
      </c>
      <c r="L33" s="8">
        <f t="shared" si="1"/>
        <v>0</v>
      </c>
      <c r="M33" s="8">
        <f t="shared" si="1"/>
        <v>0</v>
      </c>
      <c r="N33" s="8">
        <f t="shared" si="1"/>
        <v>0</v>
      </c>
      <c r="O33" s="8">
        <f t="shared" si="1"/>
        <v>1</v>
      </c>
      <c r="P33" s="8">
        <f t="shared" si="1"/>
        <v>3</v>
      </c>
      <c r="Q33" s="8">
        <f t="shared" si="1"/>
        <v>0</v>
      </c>
      <c r="R33" s="8">
        <f t="shared" si="1"/>
        <v>0</v>
      </c>
      <c r="S33" s="8">
        <f t="shared" si="1"/>
        <v>0</v>
      </c>
      <c r="T33" s="8">
        <f t="shared" si="1"/>
        <v>2</v>
      </c>
      <c r="U33" s="8">
        <f t="shared" si="1"/>
        <v>0</v>
      </c>
      <c r="V33" s="8">
        <f t="shared" si="1"/>
        <v>2</v>
      </c>
      <c r="W33" s="8">
        <f t="shared" si="1"/>
        <v>0</v>
      </c>
      <c r="X33" s="8">
        <f t="shared" si="0"/>
        <v>26</v>
      </c>
      <c r="Y33" s="4"/>
    </row>
    <row r="34" spans="1:25">
      <c r="C34" s="43"/>
      <c r="D34" s="43" t="s">
        <v>68</v>
      </c>
    </row>
    <row r="35" spans="1:25">
      <c r="C35" s="44"/>
      <c r="D35" s="44"/>
    </row>
    <row r="36" spans="1:25">
      <c r="C36" s="44"/>
      <c r="D36" s="44"/>
    </row>
  </sheetData>
  <mergeCells count="3">
    <mergeCell ref="A1:Y1"/>
    <mergeCell ref="C34:C36"/>
    <mergeCell ref="D34:D36"/>
  </mergeCells>
  <phoneticPr fontId="2" type="noConversion"/>
  <pageMargins left="0.55118110236220474" right="0.35433070866141736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3" sqref="E13"/>
    </sheetView>
  </sheetViews>
  <sheetFormatPr defaultRowHeight="16.2"/>
  <cols>
    <col min="1" max="1" width="2.88671875" customWidth="1"/>
    <col min="2" max="2" width="7.6640625" style="14" customWidth="1"/>
    <col min="3" max="24" width="3.77734375" style="7" customWidth="1"/>
    <col min="25" max="25" width="4.109375" style="7" customWidth="1"/>
  </cols>
  <sheetData>
    <row r="1" spans="1:25" ht="22.2">
      <c r="A1" s="41" t="s">
        <v>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76.5" customHeight="1">
      <c r="A2" s="3"/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</row>
    <row r="3" spans="1:25" ht="21" customHeight="1">
      <c r="A3" s="2">
        <v>1</v>
      </c>
      <c r="B3" s="13" t="s">
        <v>23</v>
      </c>
      <c r="C3" s="8">
        <v>0</v>
      </c>
      <c r="D3" s="8">
        <v>1</v>
      </c>
      <c r="E3" s="8">
        <v>1</v>
      </c>
      <c r="F3" s="8">
        <v>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f t="shared" ref="X3:X33" si="0">SUM(C3:W3)</f>
        <v>3</v>
      </c>
      <c r="Y3" s="5"/>
    </row>
    <row r="4" spans="1:25" ht="21" customHeight="1">
      <c r="A4" s="2">
        <v>2</v>
      </c>
      <c r="B4" s="13" t="s">
        <v>24</v>
      </c>
      <c r="C4" s="8"/>
      <c r="D4" s="8">
        <v>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>
        <v>1</v>
      </c>
      <c r="Q4" s="8"/>
      <c r="R4" s="8"/>
      <c r="S4" s="8"/>
      <c r="T4" s="8"/>
      <c r="U4" s="8"/>
      <c r="V4" s="8"/>
      <c r="W4" s="8"/>
      <c r="X4" s="8">
        <f t="shared" si="0"/>
        <v>2</v>
      </c>
      <c r="Y4" s="4"/>
    </row>
    <row r="5" spans="1:25" ht="21" customHeight="1">
      <c r="A5" s="2">
        <v>3</v>
      </c>
      <c r="B5" s="13" t="s">
        <v>25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f t="shared" si="0"/>
        <v>0</v>
      </c>
      <c r="Y5" s="4"/>
    </row>
    <row r="6" spans="1:25" ht="21" customHeight="1">
      <c r="A6" s="2">
        <v>4</v>
      </c>
      <c r="B6" s="13" t="s">
        <v>26</v>
      </c>
      <c r="C6" s="8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>
        <v>1</v>
      </c>
      <c r="Q6" s="8"/>
      <c r="R6" s="8"/>
      <c r="S6" s="8"/>
      <c r="T6" s="8">
        <v>1</v>
      </c>
      <c r="U6" s="8"/>
      <c r="V6" s="8">
        <v>1</v>
      </c>
      <c r="W6" s="8"/>
      <c r="X6" s="8">
        <f t="shared" si="0"/>
        <v>4</v>
      </c>
      <c r="Y6" s="4"/>
    </row>
    <row r="7" spans="1:25" ht="21" customHeight="1">
      <c r="A7" s="2">
        <v>5</v>
      </c>
      <c r="B7" s="13" t="s">
        <v>27</v>
      </c>
      <c r="C7" s="8"/>
      <c r="D7" s="8">
        <v>1</v>
      </c>
      <c r="E7" s="8"/>
      <c r="F7" s="9">
        <v>2</v>
      </c>
      <c r="G7" s="8"/>
      <c r="H7" s="8">
        <v>1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f t="shared" si="0"/>
        <v>4</v>
      </c>
      <c r="Y7" s="4"/>
    </row>
    <row r="8" spans="1:25" ht="21" customHeight="1">
      <c r="A8" s="2">
        <v>6</v>
      </c>
      <c r="B8" s="13" t="s">
        <v>28</v>
      </c>
      <c r="C8" s="8"/>
      <c r="D8" s="8"/>
      <c r="E8" s="8"/>
      <c r="F8" s="8">
        <v>1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0"/>
        <v>1</v>
      </c>
      <c r="Y8" s="4"/>
    </row>
    <row r="9" spans="1:25" ht="21" customHeight="1">
      <c r="A9" s="2">
        <v>7</v>
      </c>
      <c r="B9" s="13" t="s">
        <v>29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f t="shared" si="0"/>
        <v>0</v>
      </c>
      <c r="Y9" s="5"/>
    </row>
    <row r="10" spans="1:25" ht="21" customHeight="1">
      <c r="A10" s="2">
        <v>8</v>
      </c>
      <c r="B10" s="13" t="s">
        <v>30</v>
      </c>
      <c r="C10" s="8">
        <v>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f t="shared" si="0"/>
        <v>1</v>
      </c>
      <c r="Y10" s="4"/>
    </row>
    <row r="11" spans="1:25" ht="21" customHeight="1">
      <c r="A11" s="2">
        <v>9</v>
      </c>
      <c r="B11" s="13" t="s">
        <v>31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f t="shared" si="0"/>
        <v>0</v>
      </c>
      <c r="Y11" s="4"/>
    </row>
    <row r="12" spans="1:25" ht="21" customHeight="1">
      <c r="A12" s="2">
        <v>10</v>
      </c>
      <c r="B12" s="13" t="s">
        <v>32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f t="shared" si="0"/>
        <v>0</v>
      </c>
      <c r="Y12" s="5"/>
    </row>
    <row r="13" spans="1:25" ht="21" customHeight="1">
      <c r="A13" s="2">
        <v>11</v>
      </c>
      <c r="B13" s="13" t="s">
        <v>33</v>
      </c>
      <c r="C13" s="8"/>
      <c r="D13" s="8"/>
      <c r="E13" s="10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f t="shared" si="0"/>
        <v>0</v>
      </c>
      <c r="Y13" s="4"/>
    </row>
    <row r="14" spans="1:25" ht="21" customHeight="1">
      <c r="A14" s="2">
        <v>12</v>
      </c>
      <c r="B14" s="13" t="s">
        <v>34</v>
      </c>
      <c r="C14" s="8"/>
      <c r="D14" s="8"/>
      <c r="E14" s="8"/>
      <c r="F14" s="8"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f t="shared" si="0"/>
        <v>0</v>
      </c>
      <c r="Y14" s="4"/>
    </row>
    <row r="15" spans="1:25" ht="21" customHeight="1">
      <c r="A15" s="2">
        <v>13</v>
      </c>
      <c r="B15" s="13" t="s">
        <v>35</v>
      </c>
      <c r="C15" s="8"/>
      <c r="D15" s="8"/>
      <c r="E15" s="10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f t="shared" si="0"/>
        <v>0</v>
      </c>
      <c r="Y15" s="4"/>
    </row>
    <row r="16" spans="1:25" ht="21" customHeight="1">
      <c r="A16" s="2">
        <v>14</v>
      </c>
      <c r="B16" s="13" t="s">
        <v>36</v>
      </c>
      <c r="C16" s="8"/>
      <c r="D16" s="8"/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f t="shared" si="0"/>
        <v>0</v>
      </c>
      <c r="Y16" s="4"/>
    </row>
    <row r="17" spans="1:25" ht="21" customHeight="1">
      <c r="A17" s="2">
        <v>15</v>
      </c>
      <c r="B17" s="13" t="s">
        <v>37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>
        <v>1</v>
      </c>
      <c r="Q17" s="8"/>
      <c r="R17" s="8"/>
      <c r="S17" s="8"/>
      <c r="T17" s="8"/>
      <c r="U17" s="8"/>
      <c r="V17" s="8"/>
      <c r="W17" s="8"/>
      <c r="X17" s="8">
        <f t="shared" si="0"/>
        <v>1</v>
      </c>
      <c r="Y17" s="4"/>
    </row>
    <row r="18" spans="1:25" ht="21" customHeight="1">
      <c r="A18" s="2">
        <v>16</v>
      </c>
      <c r="B18" s="13" t="s">
        <v>38</v>
      </c>
      <c r="C18" s="8">
        <v>0</v>
      </c>
      <c r="D18" s="8"/>
      <c r="E18" s="8"/>
      <c r="F18" s="11">
        <v>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f t="shared" si="0"/>
        <v>1</v>
      </c>
      <c r="Y18" s="5"/>
    </row>
    <row r="19" spans="1:25" ht="21" customHeight="1">
      <c r="A19" s="2">
        <v>17</v>
      </c>
      <c r="B19" s="13" t="s">
        <v>39</v>
      </c>
      <c r="C19" s="8"/>
      <c r="D19" s="8"/>
      <c r="E19" s="8"/>
      <c r="F19" s="8"/>
      <c r="G19" s="8">
        <v>1</v>
      </c>
      <c r="H19" s="8"/>
      <c r="I19" s="8"/>
      <c r="J19" s="8">
        <v>1</v>
      </c>
      <c r="K19" s="8"/>
      <c r="L19" s="8"/>
      <c r="M19" s="8"/>
      <c r="N19" s="8"/>
      <c r="O19" s="8">
        <v>1</v>
      </c>
      <c r="P19" s="8"/>
      <c r="Q19" s="8"/>
      <c r="R19" s="8"/>
      <c r="S19" s="8"/>
      <c r="T19" s="8"/>
      <c r="U19" s="8"/>
      <c r="V19" s="8"/>
      <c r="W19" s="8"/>
      <c r="X19" s="8">
        <f t="shared" si="0"/>
        <v>3</v>
      </c>
      <c r="Y19" s="4"/>
    </row>
    <row r="20" spans="1:25" ht="21" customHeight="1">
      <c r="A20" s="2">
        <v>18</v>
      </c>
      <c r="B20" s="13" t="s">
        <v>40</v>
      </c>
      <c r="C20" s="8"/>
      <c r="D20" s="8"/>
      <c r="E20" s="8"/>
      <c r="F20" s="8">
        <v>1</v>
      </c>
      <c r="G20" s="8"/>
      <c r="H20" s="8">
        <v>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f t="shared" si="0"/>
        <v>2</v>
      </c>
      <c r="Y20" s="4"/>
    </row>
    <row r="21" spans="1:25" ht="21" customHeight="1">
      <c r="A21" s="2">
        <v>19</v>
      </c>
      <c r="B21" s="13" t="s">
        <v>41</v>
      </c>
      <c r="C21" s="8">
        <v>1</v>
      </c>
      <c r="D21" s="8"/>
      <c r="E21" s="8"/>
      <c r="F21" s="8">
        <v>1</v>
      </c>
      <c r="G21" s="8"/>
      <c r="H21" s="1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f t="shared" si="0"/>
        <v>2</v>
      </c>
      <c r="Y21" s="5"/>
    </row>
    <row r="22" spans="1:25" ht="21" customHeight="1">
      <c r="A22" s="2">
        <v>20</v>
      </c>
      <c r="B22" s="13" t="s">
        <v>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f t="shared" si="0"/>
        <v>0</v>
      </c>
      <c r="Y22" s="4"/>
    </row>
    <row r="23" spans="1:25" ht="21" customHeight="1">
      <c r="A23" s="2">
        <v>21</v>
      </c>
      <c r="B23" s="13" t="s">
        <v>43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f t="shared" si="0"/>
        <v>0</v>
      </c>
      <c r="Y23" s="4"/>
    </row>
    <row r="24" spans="1:25" ht="21" customHeight="1">
      <c r="A24" s="2">
        <v>22</v>
      </c>
      <c r="B24" s="13" t="s">
        <v>44</v>
      </c>
      <c r="C24" s="8"/>
      <c r="D24" s="8"/>
      <c r="E24" s="8">
        <v>1</v>
      </c>
      <c r="F24" s="8">
        <v>1</v>
      </c>
      <c r="G24" s="8"/>
      <c r="H24" s="8"/>
      <c r="I24" s="8"/>
      <c r="J24" s="8"/>
      <c r="K24" s="8"/>
      <c r="L24" s="8"/>
      <c r="M24" s="8"/>
      <c r="N24" s="8"/>
      <c r="O24" s="8">
        <v>1</v>
      </c>
      <c r="P24" s="8"/>
      <c r="Q24" s="8"/>
      <c r="R24" s="8"/>
      <c r="S24" s="8"/>
      <c r="T24" s="8"/>
      <c r="U24" s="8"/>
      <c r="V24" s="8"/>
      <c r="W24" s="8"/>
      <c r="X24" s="8">
        <f t="shared" si="0"/>
        <v>3</v>
      </c>
      <c r="Y24" s="4"/>
    </row>
    <row r="25" spans="1:25" ht="21" customHeight="1">
      <c r="A25" s="2">
        <v>23</v>
      </c>
      <c r="B25" s="13" t="s">
        <v>45</v>
      </c>
      <c r="C25" s="8"/>
      <c r="D25" s="8"/>
      <c r="E25" s="8">
        <v>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f t="shared" si="0"/>
        <v>2</v>
      </c>
      <c r="Y25" s="4"/>
    </row>
    <row r="26" spans="1:25" ht="21" customHeight="1">
      <c r="A26" s="2">
        <v>24</v>
      </c>
      <c r="B26" s="13" t="s">
        <v>46</v>
      </c>
      <c r="C26" s="8">
        <v>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</v>
      </c>
      <c r="U26" s="8"/>
      <c r="V26" s="8"/>
      <c r="W26" s="8"/>
      <c r="X26" s="8">
        <f t="shared" si="0"/>
        <v>2</v>
      </c>
      <c r="Y26" s="4"/>
    </row>
    <row r="27" spans="1:25" ht="21" customHeight="1">
      <c r="A27" s="2">
        <v>25</v>
      </c>
      <c r="B27" s="13" t="s">
        <v>47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f t="shared" si="0"/>
        <v>0</v>
      </c>
      <c r="Y27" s="4"/>
    </row>
    <row r="28" spans="1:25" ht="21" customHeight="1">
      <c r="A28" s="2">
        <v>26</v>
      </c>
      <c r="B28" s="13" t="s">
        <v>48</v>
      </c>
      <c r="C28" s="8"/>
      <c r="D28" s="8"/>
      <c r="E28" s="9"/>
      <c r="F28" s="8">
        <v>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f t="shared" si="0"/>
        <v>2</v>
      </c>
      <c r="Y28" s="5"/>
    </row>
    <row r="29" spans="1:25" ht="21" customHeight="1">
      <c r="A29" s="2">
        <v>27</v>
      </c>
      <c r="B29" s="13" t="s">
        <v>49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>
        <v>1</v>
      </c>
      <c r="W29" s="8"/>
      <c r="X29" s="8">
        <f t="shared" si="0"/>
        <v>1</v>
      </c>
      <c r="Y29" s="4"/>
    </row>
    <row r="30" spans="1:25" ht="21" customHeight="1">
      <c r="A30" s="2">
        <v>28</v>
      </c>
      <c r="B30" s="13" t="s">
        <v>50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f t="shared" si="0"/>
        <v>0</v>
      </c>
      <c r="Y30" s="4"/>
    </row>
    <row r="31" spans="1:25" ht="21" customHeight="1">
      <c r="A31" s="2">
        <v>29</v>
      </c>
      <c r="B31" s="13" t="s">
        <v>51</v>
      </c>
      <c r="C31" s="8">
        <v>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f t="shared" si="0"/>
        <v>1</v>
      </c>
      <c r="Y31" s="4"/>
    </row>
    <row r="32" spans="1:25" ht="21" customHeight="1">
      <c r="A32" s="2">
        <v>30</v>
      </c>
      <c r="B32" s="13" t="s">
        <v>71</v>
      </c>
      <c r="C32" s="8"/>
      <c r="D32" s="8">
        <v>1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f t="shared" si="0"/>
        <v>1</v>
      </c>
      <c r="Y32" s="15"/>
    </row>
    <row r="33" spans="1:25" ht="21" customHeight="1">
      <c r="A33" s="6"/>
      <c r="B33" s="13" t="s">
        <v>21</v>
      </c>
      <c r="C33" s="8">
        <f t="shared" ref="C33:W33" si="1">SUM(C3:C32)</f>
        <v>5</v>
      </c>
      <c r="D33" s="8">
        <f t="shared" si="1"/>
        <v>4</v>
      </c>
      <c r="E33" s="8">
        <f t="shared" si="1"/>
        <v>4</v>
      </c>
      <c r="F33" s="8">
        <f t="shared" si="1"/>
        <v>10</v>
      </c>
      <c r="G33" s="8">
        <f t="shared" si="1"/>
        <v>1</v>
      </c>
      <c r="H33" s="8">
        <f t="shared" si="1"/>
        <v>2</v>
      </c>
      <c r="I33" s="8">
        <f t="shared" si="1"/>
        <v>0</v>
      </c>
      <c r="J33" s="8">
        <f t="shared" si="1"/>
        <v>1</v>
      </c>
      <c r="K33" s="8">
        <f t="shared" si="1"/>
        <v>0</v>
      </c>
      <c r="L33" s="8">
        <f t="shared" si="1"/>
        <v>0</v>
      </c>
      <c r="M33" s="8">
        <f t="shared" si="1"/>
        <v>0</v>
      </c>
      <c r="N33" s="8">
        <f t="shared" si="1"/>
        <v>0</v>
      </c>
      <c r="O33" s="8">
        <f t="shared" si="1"/>
        <v>2</v>
      </c>
      <c r="P33" s="8">
        <f t="shared" si="1"/>
        <v>3</v>
      </c>
      <c r="Q33" s="8">
        <f t="shared" si="1"/>
        <v>0</v>
      </c>
      <c r="R33" s="8">
        <f t="shared" si="1"/>
        <v>0</v>
      </c>
      <c r="S33" s="8">
        <f t="shared" si="1"/>
        <v>0</v>
      </c>
      <c r="T33" s="8">
        <f t="shared" si="1"/>
        <v>2</v>
      </c>
      <c r="U33" s="8">
        <f t="shared" si="1"/>
        <v>0</v>
      </c>
      <c r="V33" s="8">
        <f t="shared" si="1"/>
        <v>2</v>
      </c>
      <c r="W33" s="8">
        <f t="shared" si="1"/>
        <v>0</v>
      </c>
      <c r="X33" s="8">
        <f t="shared" si="0"/>
        <v>36</v>
      </c>
      <c r="Y33" s="4"/>
    </row>
    <row r="34" spans="1:25">
      <c r="C34" s="43"/>
      <c r="D34" s="43"/>
    </row>
    <row r="35" spans="1:25">
      <c r="C35" s="44"/>
      <c r="D35" s="44"/>
    </row>
    <row r="36" spans="1:25">
      <c r="C36" s="44"/>
      <c r="D36" s="44"/>
    </row>
  </sheetData>
  <mergeCells count="3">
    <mergeCell ref="A1:Y1"/>
    <mergeCell ref="C34:C36"/>
    <mergeCell ref="D34:D36"/>
  </mergeCells>
  <phoneticPr fontId="2" type="noConversion"/>
  <pageMargins left="0.55118110236220474" right="0.35433070866141736" top="0.78740157480314965" bottom="0.78740157480314965" header="0.51181102362204722" footer="0.51181102362204722"/>
  <pageSetup paperSize="9" scale="95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Z1"/>
    </sheetView>
  </sheetViews>
  <sheetFormatPr defaultColWidth="9" defaultRowHeight="20.100000000000001" customHeight="1"/>
  <cols>
    <col min="1" max="1" width="3.21875" style="30" customWidth="1"/>
    <col min="2" max="2" width="8.88671875" style="37" customWidth="1"/>
    <col min="3" max="24" width="4.88671875" style="30" customWidth="1"/>
    <col min="25" max="25" width="4.88671875" style="32" customWidth="1"/>
    <col min="26" max="26" width="10.44140625" style="30" customWidth="1"/>
    <col min="27" max="16384" width="9" style="17"/>
  </cols>
  <sheetData>
    <row r="1" spans="1:26" ht="29.25" customHeight="1" thickBot="1">
      <c r="A1" s="41" t="s">
        <v>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s="38" customFormat="1" ht="36.75" customHeight="1">
      <c r="A2" s="31"/>
      <c r="B2" s="36"/>
      <c r="C2" s="22" t="s">
        <v>80</v>
      </c>
      <c r="D2" s="21" t="s">
        <v>1</v>
      </c>
      <c r="E2" s="22" t="s">
        <v>2</v>
      </c>
      <c r="F2" s="21" t="s">
        <v>3</v>
      </c>
      <c r="G2" s="22" t="s">
        <v>81</v>
      </c>
      <c r="H2" s="21" t="s">
        <v>83</v>
      </c>
      <c r="I2" s="22" t="s">
        <v>84</v>
      </c>
      <c r="J2" s="21" t="s">
        <v>85</v>
      </c>
      <c r="K2" s="22" t="s">
        <v>86</v>
      </c>
      <c r="L2" s="21" t="s">
        <v>87</v>
      </c>
      <c r="M2" s="22" t="s">
        <v>10</v>
      </c>
      <c r="N2" s="21" t="s">
        <v>11</v>
      </c>
      <c r="O2" s="22" t="s">
        <v>12</v>
      </c>
      <c r="P2" s="21" t="s">
        <v>13</v>
      </c>
      <c r="Q2" s="22" t="s">
        <v>14</v>
      </c>
      <c r="R2" s="21" t="s">
        <v>15</v>
      </c>
      <c r="S2" s="22" t="s">
        <v>16</v>
      </c>
      <c r="T2" s="21" t="s">
        <v>82</v>
      </c>
      <c r="U2" s="22" t="s">
        <v>18</v>
      </c>
      <c r="V2" s="21" t="s">
        <v>74</v>
      </c>
      <c r="W2" s="22" t="s">
        <v>75</v>
      </c>
      <c r="X2" s="21" t="s">
        <v>76</v>
      </c>
      <c r="Y2" s="22" t="s">
        <v>72</v>
      </c>
      <c r="Z2" s="23" t="s">
        <v>73</v>
      </c>
    </row>
    <row r="3" spans="1:26" ht="15.9" customHeight="1">
      <c r="A3" s="24">
        <v>1</v>
      </c>
      <c r="B3" s="18" t="s">
        <v>32</v>
      </c>
      <c r="C3" s="25"/>
      <c r="D3" s="26"/>
      <c r="E3" s="25"/>
      <c r="F3" s="26"/>
      <c r="G3" s="25"/>
      <c r="H3" s="26"/>
      <c r="I3" s="25"/>
      <c r="J3" s="26"/>
      <c r="K3" s="25"/>
      <c r="L3" s="26"/>
      <c r="M3" s="25"/>
      <c r="N3" s="26"/>
      <c r="O3" s="25"/>
      <c r="P3" s="26"/>
      <c r="Q3" s="25"/>
      <c r="R3" s="26"/>
      <c r="S3" s="25"/>
      <c r="T3" s="26"/>
      <c r="U3" s="25"/>
      <c r="V3" s="26"/>
      <c r="W3" s="25">
        <v>3</v>
      </c>
      <c r="X3" s="26"/>
      <c r="Y3" s="27">
        <f t="shared" ref="Y3:Y18" si="0">C3+D3+E3+F3+G3+H3+I3+J3+K3+L3+M3+N3+O3+P3+Q3+R3+S3+T3+U3+V3+W3+X3</f>
        <v>3</v>
      </c>
      <c r="Z3" s="33"/>
    </row>
    <row r="4" spans="1:26" ht="15.9" customHeight="1">
      <c r="A4" s="24">
        <v>2</v>
      </c>
      <c r="B4" s="18" t="s">
        <v>33</v>
      </c>
      <c r="C4" s="27"/>
      <c r="D4" s="28">
        <v>1</v>
      </c>
      <c r="E4" s="27"/>
      <c r="F4" s="28"/>
      <c r="G4" s="27"/>
      <c r="H4" s="28"/>
      <c r="I4" s="27"/>
      <c r="J4" s="28"/>
      <c r="K4" s="27"/>
      <c r="L4" s="28"/>
      <c r="M4" s="27"/>
      <c r="N4" s="28"/>
      <c r="O4" s="27"/>
      <c r="P4" s="28"/>
      <c r="Q4" s="27"/>
      <c r="R4" s="28"/>
      <c r="S4" s="27"/>
      <c r="T4" s="28"/>
      <c r="U4" s="27"/>
      <c r="V4" s="28"/>
      <c r="W4" s="27"/>
      <c r="X4" s="28"/>
      <c r="Y4" s="27">
        <f t="shared" si="0"/>
        <v>1</v>
      </c>
      <c r="Z4" s="33"/>
    </row>
    <row r="5" spans="1:26" ht="15.9" customHeight="1">
      <c r="A5" s="24">
        <v>3</v>
      </c>
      <c r="B5" s="18" t="s">
        <v>34</v>
      </c>
      <c r="C5" s="27"/>
      <c r="D5" s="28"/>
      <c r="E5" s="27"/>
      <c r="F5" s="28"/>
      <c r="G5" s="27"/>
      <c r="H5" s="28"/>
      <c r="I5" s="27"/>
      <c r="J5" s="28"/>
      <c r="K5" s="27"/>
      <c r="L5" s="28"/>
      <c r="M5" s="27"/>
      <c r="N5" s="28"/>
      <c r="O5" s="27"/>
      <c r="P5" s="28"/>
      <c r="Q5" s="27"/>
      <c r="R5" s="28"/>
      <c r="S5" s="27"/>
      <c r="T5" s="28"/>
      <c r="U5" s="27"/>
      <c r="V5" s="28"/>
      <c r="W5" s="27"/>
      <c r="X5" s="28"/>
      <c r="Y5" s="27">
        <f t="shared" si="0"/>
        <v>0</v>
      </c>
      <c r="Z5" s="33"/>
    </row>
    <row r="6" spans="1:26" ht="15.9" customHeight="1">
      <c r="A6" s="24">
        <v>4</v>
      </c>
      <c r="B6" s="18" t="s">
        <v>35</v>
      </c>
      <c r="C6" s="27">
        <v>2</v>
      </c>
      <c r="D6" s="28"/>
      <c r="E6" s="27"/>
      <c r="F6" s="28">
        <v>1</v>
      </c>
      <c r="G6" s="27"/>
      <c r="H6" s="28"/>
      <c r="I6" s="27"/>
      <c r="J6" s="28"/>
      <c r="K6" s="27"/>
      <c r="L6" s="28"/>
      <c r="M6" s="27"/>
      <c r="N6" s="28"/>
      <c r="O6" s="27"/>
      <c r="P6" s="28"/>
      <c r="Q6" s="27"/>
      <c r="R6" s="28"/>
      <c r="S6" s="27"/>
      <c r="T6" s="28"/>
      <c r="U6" s="27"/>
      <c r="V6" s="28"/>
      <c r="W6" s="27">
        <v>3</v>
      </c>
      <c r="X6" s="28">
        <v>1</v>
      </c>
      <c r="Y6" s="27">
        <f t="shared" si="0"/>
        <v>7</v>
      </c>
      <c r="Z6" s="33"/>
    </row>
    <row r="7" spans="1:26" ht="15.9" customHeight="1">
      <c r="A7" s="24">
        <v>5</v>
      </c>
      <c r="B7" s="18" t="s">
        <v>36</v>
      </c>
      <c r="C7" s="27"/>
      <c r="D7" s="28"/>
      <c r="E7" s="27"/>
      <c r="F7" s="28"/>
      <c r="G7" s="27"/>
      <c r="H7" s="28"/>
      <c r="I7" s="27">
        <v>1</v>
      </c>
      <c r="J7" s="28"/>
      <c r="K7" s="27"/>
      <c r="L7" s="28">
        <v>1</v>
      </c>
      <c r="M7" s="27"/>
      <c r="N7" s="28">
        <v>1</v>
      </c>
      <c r="O7" s="27">
        <v>1</v>
      </c>
      <c r="P7" s="28"/>
      <c r="Q7" s="27"/>
      <c r="R7" s="28"/>
      <c r="S7" s="27"/>
      <c r="T7" s="28"/>
      <c r="U7" s="27"/>
      <c r="V7" s="28"/>
      <c r="W7" s="27">
        <v>2</v>
      </c>
      <c r="X7" s="28">
        <v>1</v>
      </c>
      <c r="Y7" s="27">
        <f t="shared" si="0"/>
        <v>7</v>
      </c>
      <c r="Z7" s="33"/>
    </row>
    <row r="8" spans="1:26" ht="15.9" customHeight="1">
      <c r="A8" s="24">
        <v>6</v>
      </c>
      <c r="B8" s="18" t="s">
        <v>77</v>
      </c>
      <c r="C8" s="27">
        <v>1</v>
      </c>
      <c r="D8" s="28">
        <v>1</v>
      </c>
      <c r="E8" s="27"/>
      <c r="F8" s="28"/>
      <c r="G8" s="27"/>
      <c r="H8" s="28"/>
      <c r="I8" s="27"/>
      <c r="J8" s="28"/>
      <c r="K8" s="27"/>
      <c r="L8" s="28"/>
      <c r="M8" s="27"/>
      <c r="N8" s="28"/>
      <c r="O8" s="27">
        <v>1</v>
      </c>
      <c r="P8" s="28"/>
      <c r="Q8" s="27"/>
      <c r="R8" s="28"/>
      <c r="S8" s="27">
        <v>1</v>
      </c>
      <c r="T8" s="28"/>
      <c r="U8" s="27"/>
      <c r="V8" s="28"/>
      <c r="W8" s="27">
        <v>1</v>
      </c>
      <c r="X8" s="28"/>
      <c r="Y8" s="27">
        <f t="shared" si="0"/>
        <v>5</v>
      </c>
      <c r="Z8" s="33"/>
    </row>
    <row r="9" spans="1:26" ht="15.9" customHeight="1">
      <c r="A9" s="24">
        <v>7</v>
      </c>
      <c r="B9" s="18" t="s">
        <v>27</v>
      </c>
      <c r="C9" s="27"/>
      <c r="D9" s="28"/>
      <c r="E9" s="27"/>
      <c r="F9" s="28"/>
      <c r="G9" s="27"/>
      <c r="H9" s="28"/>
      <c r="I9" s="27"/>
      <c r="J9" s="28"/>
      <c r="K9" s="27"/>
      <c r="L9" s="28"/>
      <c r="M9" s="27"/>
      <c r="N9" s="28"/>
      <c r="O9" s="27"/>
      <c r="P9" s="28"/>
      <c r="Q9" s="27"/>
      <c r="R9" s="28"/>
      <c r="S9" s="27"/>
      <c r="T9" s="28"/>
      <c r="U9" s="27"/>
      <c r="V9" s="28"/>
      <c r="W9" s="27"/>
      <c r="X9" s="28"/>
      <c r="Y9" s="27">
        <f t="shared" si="0"/>
        <v>0</v>
      </c>
      <c r="Z9" s="35"/>
    </row>
    <row r="10" spans="1:26" ht="15.9" customHeight="1">
      <c r="A10" s="24">
        <v>8</v>
      </c>
      <c r="B10" s="18" t="s">
        <v>28</v>
      </c>
      <c r="C10" s="27"/>
      <c r="D10" s="28"/>
      <c r="E10" s="27"/>
      <c r="F10" s="28"/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27"/>
      <c r="R10" s="28"/>
      <c r="S10" s="27"/>
      <c r="T10" s="28"/>
      <c r="U10" s="27"/>
      <c r="V10" s="28"/>
      <c r="W10" s="27"/>
      <c r="X10" s="28"/>
      <c r="Y10" s="27">
        <f t="shared" si="0"/>
        <v>0</v>
      </c>
      <c r="Z10" s="34"/>
    </row>
    <row r="11" spans="1:26" ht="15.9" customHeight="1">
      <c r="A11" s="24">
        <v>9</v>
      </c>
      <c r="B11" s="18" t="s">
        <v>29</v>
      </c>
      <c r="C11" s="27">
        <v>1</v>
      </c>
      <c r="D11" s="28"/>
      <c r="E11" s="27"/>
      <c r="F11" s="28"/>
      <c r="G11" s="27"/>
      <c r="H11" s="28"/>
      <c r="I11" s="27"/>
      <c r="J11" s="28"/>
      <c r="K11" s="27"/>
      <c r="L11" s="28"/>
      <c r="M11" s="27"/>
      <c r="N11" s="28"/>
      <c r="O11" s="27"/>
      <c r="P11" s="28">
        <v>1</v>
      </c>
      <c r="Q11" s="27"/>
      <c r="R11" s="28"/>
      <c r="S11" s="27"/>
      <c r="T11" s="28"/>
      <c r="U11" s="27">
        <v>1</v>
      </c>
      <c r="V11" s="28"/>
      <c r="W11" s="27"/>
      <c r="X11" s="28"/>
      <c r="Y11" s="27">
        <f t="shared" si="0"/>
        <v>3</v>
      </c>
      <c r="Z11" s="33"/>
    </row>
    <row r="12" spans="1:26" ht="15.9" customHeight="1">
      <c r="A12" s="24">
        <v>10</v>
      </c>
      <c r="B12" s="18" t="s">
        <v>30</v>
      </c>
      <c r="C12" s="27"/>
      <c r="D12" s="28"/>
      <c r="E12" s="27"/>
      <c r="F12" s="28"/>
      <c r="G12" s="27"/>
      <c r="H12" s="28"/>
      <c r="I12" s="27"/>
      <c r="J12" s="28"/>
      <c r="K12" s="27"/>
      <c r="L12" s="28"/>
      <c r="M12" s="27"/>
      <c r="N12" s="28"/>
      <c r="O12" s="27"/>
      <c r="P12" s="28"/>
      <c r="Q12" s="27"/>
      <c r="R12" s="28"/>
      <c r="S12" s="27"/>
      <c r="T12" s="28"/>
      <c r="U12" s="27"/>
      <c r="V12" s="28">
        <v>1</v>
      </c>
      <c r="W12" s="27"/>
      <c r="X12" s="28">
        <v>1</v>
      </c>
      <c r="Y12" s="27">
        <f t="shared" si="0"/>
        <v>2</v>
      </c>
      <c r="Z12" s="33"/>
    </row>
    <row r="13" spans="1:26" ht="15.9" customHeight="1">
      <c r="A13" s="24">
        <v>11</v>
      </c>
      <c r="B13" s="18" t="s">
        <v>31</v>
      </c>
      <c r="C13" s="27"/>
      <c r="D13" s="28"/>
      <c r="E13" s="27"/>
      <c r="F13" s="28"/>
      <c r="G13" s="27"/>
      <c r="H13" s="28"/>
      <c r="I13" s="27"/>
      <c r="J13" s="28"/>
      <c r="K13" s="27"/>
      <c r="L13" s="28"/>
      <c r="M13" s="27"/>
      <c r="N13" s="28"/>
      <c r="O13" s="27"/>
      <c r="P13" s="28"/>
      <c r="Q13" s="27"/>
      <c r="R13" s="28"/>
      <c r="S13" s="27"/>
      <c r="T13" s="28"/>
      <c r="U13" s="27"/>
      <c r="V13" s="28"/>
      <c r="W13" s="27"/>
      <c r="X13" s="28">
        <v>1</v>
      </c>
      <c r="Y13" s="27">
        <f t="shared" si="0"/>
        <v>1</v>
      </c>
      <c r="Z13" s="33"/>
    </row>
    <row r="14" spans="1:26" ht="27" customHeight="1">
      <c r="A14" s="24">
        <v>12</v>
      </c>
      <c r="B14" s="18" t="s">
        <v>78</v>
      </c>
      <c r="C14" s="27"/>
      <c r="D14" s="28"/>
      <c r="E14" s="27"/>
      <c r="F14" s="28"/>
      <c r="G14" s="27"/>
      <c r="H14" s="28"/>
      <c r="I14" s="27"/>
      <c r="J14" s="28"/>
      <c r="K14" s="27"/>
      <c r="L14" s="28"/>
      <c r="M14" s="27"/>
      <c r="N14" s="28">
        <v>1</v>
      </c>
      <c r="O14" s="27"/>
      <c r="P14" s="28"/>
      <c r="Q14" s="27"/>
      <c r="R14" s="28"/>
      <c r="S14" s="27"/>
      <c r="T14" s="28"/>
      <c r="U14" s="27"/>
      <c r="V14" s="28"/>
      <c r="W14" s="27"/>
      <c r="X14" s="28"/>
      <c r="Y14" s="27">
        <f t="shared" si="0"/>
        <v>1</v>
      </c>
      <c r="Z14" s="33"/>
    </row>
    <row r="15" spans="1:26" ht="15.9" customHeight="1">
      <c r="A15" s="24">
        <v>13</v>
      </c>
      <c r="B15" s="18" t="s">
        <v>48</v>
      </c>
      <c r="C15" s="27"/>
      <c r="D15" s="28"/>
      <c r="E15" s="27"/>
      <c r="F15" s="28"/>
      <c r="G15" s="27"/>
      <c r="H15" s="28"/>
      <c r="I15" s="27"/>
      <c r="J15" s="28"/>
      <c r="K15" s="27"/>
      <c r="L15" s="28"/>
      <c r="M15" s="27"/>
      <c r="N15" s="28"/>
      <c r="O15" s="27"/>
      <c r="P15" s="28"/>
      <c r="Q15" s="27"/>
      <c r="R15" s="28"/>
      <c r="S15" s="27"/>
      <c r="T15" s="28"/>
      <c r="U15" s="27"/>
      <c r="V15" s="28"/>
      <c r="W15" s="27"/>
      <c r="X15" s="28">
        <v>1</v>
      </c>
      <c r="Y15" s="27">
        <f t="shared" si="0"/>
        <v>1</v>
      </c>
      <c r="Z15" s="33"/>
    </row>
    <row r="16" spans="1:26" ht="15.9" customHeight="1">
      <c r="A16" s="24">
        <v>14</v>
      </c>
      <c r="B16" s="18" t="s">
        <v>49</v>
      </c>
      <c r="C16" s="27"/>
      <c r="D16" s="28"/>
      <c r="E16" s="27"/>
      <c r="F16" s="28"/>
      <c r="G16" s="27"/>
      <c r="H16" s="28">
        <v>1</v>
      </c>
      <c r="I16" s="27"/>
      <c r="J16" s="28"/>
      <c r="K16" s="27"/>
      <c r="L16" s="28"/>
      <c r="M16" s="27"/>
      <c r="N16" s="28"/>
      <c r="O16" s="27"/>
      <c r="P16" s="28"/>
      <c r="Q16" s="27"/>
      <c r="R16" s="28">
        <v>1</v>
      </c>
      <c r="S16" s="27"/>
      <c r="T16" s="28"/>
      <c r="U16" s="27"/>
      <c r="V16" s="28"/>
      <c r="W16" s="27"/>
      <c r="X16" s="28"/>
      <c r="Y16" s="27">
        <f t="shared" si="0"/>
        <v>2</v>
      </c>
      <c r="Z16" s="33"/>
    </row>
    <row r="17" spans="1:26" ht="15.9" customHeight="1">
      <c r="A17" s="24">
        <v>15</v>
      </c>
      <c r="B17" s="18" t="s">
        <v>38</v>
      </c>
      <c r="C17" s="27"/>
      <c r="D17" s="28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27"/>
      <c r="T17" s="28"/>
      <c r="U17" s="27"/>
      <c r="V17" s="28"/>
      <c r="W17" s="27"/>
      <c r="X17" s="28">
        <v>1</v>
      </c>
      <c r="Y17" s="27">
        <f t="shared" si="0"/>
        <v>1</v>
      </c>
      <c r="Z17" s="33"/>
    </row>
    <row r="18" spans="1:26" ht="15.9" customHeight="1">
      <c r="A18" s="24">
        <v>16</v>
      </c>
      <c r="B18" s="18" t="s">
        <v>39</v>
      </c>
      <c r="C18" s="27">
        <v>2</v>
      </c>
      <c r="D18" s="28"/>
      <c r="E18" s="27"/>
      <c r="F18" s="28"/>
      <c r="G18" s="27">
        <v>1</v>
      </c>
      <c r="H18" s="28">
        <v>1</v>
      </c>
      <c r="I18" s="27"/>
      <c r="J18" s="28"/>
      <c r="K18" s="27"/>
      <c r="L18" s="28">
        <v>2</v>
      </c>
      <c r="M18" s="27"/>
      <c r="N18" s="28"/>
      <c r="O18" s="27">
        <v>1</v>
      </c>
      <c r="P18" s="28"/>
      <c r="Q18" s="27"/>
      <c r="R18" s="28"/>
      <c r="S18" s="27"/>
      <c r="T18" s="28"/>
      <c r="U18" s="27"/>
      <c r="V18" s="28"/>
      <c r="W18" s="27"/>
      <c r="X18" s="28">
        <v>1</v>
      </c>
      <c r="Y18" s="27">
        <f t="shared" si="0"/>
        <v>8</v>
      </c>
      <c r="Z18" s="33"/>
    </row>
    <row r="19" spans="1:26" ht="15.75" customHeight="1">
      <c r="A19" s="24">
        <v>17</v>
      </c>
      <c r="B19" s="18" t="s">
        <v>40</v>
      </c>
      <c r="C19" s="27"/>
      <c r="D19" s="28"/>
      <c r="E19" s="27"/>
      <c r="F19" s="28"/>
      <c r="G19" s="27"/>
      <c r="H19" s="28"/>
      <c r="I19" s="27"/>
      <c r="J19" s="28"/>
      <c r="K19" s="27"/>
      <c r="L19" s="28"/>
      <c r="M19" s="27"/>
      <c r="N19" s="28"/>
      <c r="O19" s="27"/>
      <c r="P19" s="28"/>
      <c r="Q19" s="27"/>
      <c r="R19" s="28"/>
      <c r="S19" s="27"/>
      <c r="T19" s="28"/>
      <c r="U19" s="27"/>
      <c r="V19" s="28"/>
      <c r="W19" s="27"/>
      <c r="X19" s="28"/>
      <c r="Y19" s="27">
        <v>0</v>
      </c>
      <c r="Z19" s="35"/>
    </row>
    <row r="20" spans="1:26" ht="15.9" customHeight="1">
      <c r="A20" s="24">
        <v>18</v>
      </c>
      <c r="B20" s="18" t="s">
        <v>23</v>
      </c>
      <c r="C20" s="27"/>
      <c r="D20" s="28"/>
      <c r="E20" s="27"/>
      <c r="F20" s="28"/>
      <c r="G20" s="27"/>
      <c r="H20" s="28"/>
      <c r="I20" s="27"/>
      <c r="J20" s="28"/>
      <c r="K20" s="27"/>
      <c r="L20" s="28"/>
      <c r="M20" s="27"/>
      <c r="N20" s="28"/>
      <c r="O20" s="27"/>
      <c r="P20" s="28"/>
      <c r="Q20" s="27"/>
      <c r="R20" s="28"/>
      <c r="S20" s="27"/>
      <c r="T20" s="28"/>
      <c r="U20" s="27"/>
      <c r="V20" s="28">
        <v>1</v>
      </c>
      <c r="W20" s="27"/>
      <c r="X20" s="28">
        <v>1</v>
      </c>
      <c r="Y20" s="27">
        <f t="shared" ref="Y20:Y32" si="1">C20+D20+E20+F20+G20+H20+I20+J20+K20+L20+M20+N20+O20+P20+Q20+R20+S20+T20+U20+V20+W20+X20</f>
        <v>2</v>
      </c>
      <c r="Z20" s="34"/>
    </row>
    <row r="21" spans="1:26" ht="15.9" customHeight="1">
      <c r="A21" s="24">
        <v>19</v>
      </c>
      <c r="B21" s="18" t="s">
        <v>24</v>
      </c>
      <c r="C21" s="27"/>
      <c r="D21" s="28">
        <v>1</v>
      </c>
      <c r="E21" s="27"/>
      <c r="F21" s="28"/>
      <c r="G21" s="27"/>
      <c r="H21" s="28"/>
      <c r="I21" s="27">
        <v>1</v>
      </c>
      <c r="J21" s="28"/>
      <c r="K21" s="27"/>
      <c r="L21" s="28"/>
      <c r="M21" s="27"/>
      <c r="N21" s="28">
        <v>1</v>
      </c>
      <c r="O21" s="27"/>
      <c r="P21" s="28"/>
      <c r="Q21" s="27"/>
      <c r="R21" s="28"/>
      <c r="S21" s="27"/>
      <c r="T21" s="28"/>
      <c r="U21" s="27"/>
      <c r="V21" s="28"/>
      <c r="W21" s="27"/>
      <c r="X21" s="28">
        <v>1</v>
      </c>
      <c r="Y21" s="27">
        <f t="shared" si="1"/>
        <v>4</v>
      </c>
      <c r="Z21" s="33"/>
    </row>
    <row r="22" spans="1:26" ht="15.9" customHeight="1">
      <c r="A22" s="24">
        <v>20</v>
      </c>
      <c r="B22" s="18" t="s">
        <v>25</v>
      </c>
      <c r="C22" s="27"/>
      <c r="D22" s="28">
        <v>1</v>
      </c>
      <c r="E22" s="27"/>
      <c r="F22" s="28">
        <v>1</v>
      </c>
      <c r="G22" s="27"/>
      <c r="H22" s="28"/>
      <c r="I22" s="27"/>
      <c r="J22" s="28"/>
      <c r="K22" s="27"/>
      <c r="L22" s="28"/>
      <c r="M22" s="27"/>
      <c r="N22" s="28"/>
      <c r="O22" s="27"/>
      <c r="P22" s="28"/>
      <c r="Q22" s="27"/>
      <c r="R22" s="28"/>
      <c r="S22" s="27"/>
      <c r="T22" s="28"/>
      <c r="U22" s="27"/>
      <c r="V22" s="28"/>
      <c r="W22" s="27"/>
      <c r="X22" s="28"/>
      <c r="Y22" s="27">
        <f t="shared" si="1"/>
        <v>2</v>
      </c>
      <c r="Z22" s="34"/>
    </row>
    <row r="23" spans="1:26" ht="15.9" customHeight="1">
      <c r="A23" s="24">
        <v>21</v>
      </c>
      <c r="B23" s="18" t="s">
        <v>26</v>
      </c>
      <c r="C23" s="27"/>
      <c r="D23" s="28"/>
      <c r="E23" s="27"/>
      <c r="F23" s="28"/>
      <c r="G23" s="27"/>
      <c r="H23" s="28"/>
      <c r="I23" s="27"/>
      <c r="J23" s="28"/>
      <c r="K23" s="27"/>
      <c r="L23" s="28"/>
      <c r="M23" s="27"/>
      <c r="N23" s="28"/>
      <c r="O23" s="27"/>
      <c r="P23" s="28"/>
      <c r="Q23" s="27"/>
      <c r="R23" s="28"/>
      <c r="S23" s="27"/>
      <c r="T23" s="28"/>
      <c r="U23" s="27"/>
      <c r="V23" s="28">
        <v>3</v>
      </c>
      <c r="W23" s="27"/>
      <c r="X23" s="28">
        <v>1</v>
      </c>
      <c r="Y23" s="27">
        <f t="shared" si="1"/>
        <v>4</v>
      </c>
      <c r="Z23" s="33"/>
    </row>
    <row r="24" spans="1:26" ht="15.9" customHeight="1">
      <c r="A24" s="29">
        <v>22</v>
      </c>
      <c r="B24" s="18" t="s">
        <v>41</v>
      </c>
      <c r="C24" s="27"/>
      <c r="D24" s="28"/>
      <c r="E24" s="27"/>
      <c r="F24" s="28"/>
      <c r="G24" s="27"/>
      <c r="H24" s="28"/>
      <c r="I24" s="27"/>
      <c r="J24" s="28"/>
      <c r="K24" s="27"/>
      <c r="L24" s="28"/>
      <c r="M24" s="27"/>
      <c r="N24" s="28"/>
      <c r="O24" s="27"/>
      <c r="P24" s="28"/>
      <c r="Q24" s="27"/>
      <c r="R24" s="28"/>
      <c r="S24" s="27"/>
      <c r="T24" s="28"/>
      <c r="U24" s="27"/>
      <c r="V24" s="28"/>
      <c r="W24" s="27"/>
      <c r="X24" s="28"/>
      <c r="Y24" s="27">
        <f t="shared" si="1"/>
        <v>0</v>
      </c>
      <c r="Z24" s="33"/>
    </row>
    <row r="25" spans="1:26" ht="15.9" customHeight="1">
      <c r="A25" s="24">
        <v>23</v>
      </c>
      <c r="B25" s="18" t="s">
        <v>42</v>
      </c>
      <c r="C25" s="27"/>
      <c r="D25" s="28"/>
      <c r="E25" s="27"/>
      <c r="F25" s="28"/>
      <c r="G25" s="27"/>
      <c r="H25" s="28"/>
      <c r="I25" s="27"/>
      <c r="J25" s="28"/>
      <c r="K25" s="27">
        <v>1</v>
      </c>
      <c r="L25" s="28"/>
      <c r="M25" s="27"/>
      <c r="N25" s="28"/>
      <c r="O25" s="27"/>
      <c r="P25" s="28"/>
      <c r="Q25" s="27"/>
      <c r="R25" s="28"/>
      <c r="S25" s="27"/>
      <c r="T25" s="28"/>
      <c r="U25" s="27"/>
      <c r="V25" s="28"/>
      <c r="W25" s="27"/>
      <c r="X25" s="28"/>
      <c r="Y25" s="27">
        <f t="shared" si="1"/>
        <v>1</v>
      </c>
      <c r="Z25" s="33"/>
    </row>
    <row r="26" spans="1:26" ht="15.9" customHeight="1">
      <c r="A26" s="24">
        <v>24</v>
      </c>
      <c r="B26" s="18" t="s">
        <v>37</v>
      </c>
      <c r="C26" s="27"/>
      <c r="D26" s="28"/>
      <c r="E26" s="27"/>
      <c r="F26" s="28"/>
      <c r="G26" s="27"/>
      <c r="H26" s="28"/>
      <c r="I26" s="27"/>
      <c r="J26" s="28"/>
      <c r="K26" s="27"/>
      <c r="L26" s="28"/>
      <c r="M26" s="27"/>
      <c r="N26" s="28"/>
      <c r="O26" s="27"/>
      <c r="P26" s="28"/>
      <c r="Q26" s="27"/>
      <c r="R26" s="28"/>
      <c r="S26" s="27"/>
      <c r="T26" s="28"/>
      <c r="U26" s="27"/>
      <c r="V26" s="28"/>
      <c r="W26" s="27"/>
      <c r="X26" s="28"/>
      <c r="Y26" s="27">
        <f t="shared" si="1"/>
        <v>0</v>
      </c>
      <c r="Z26" s="33"/>
    </row>
    <row r="27" spans="1:26" ht="15.9" customHeight="1">
      <c r="A27" s="24">
        <v>25</v>
      </c>
      <c r="B27" s="18" t="s">
        <v>43</v>
      </c>
      <c r="C27" s="27"/>
      <c r="D27" s="28"/>
      <c r="E27" s="27"/>
      <c r="F27" s="28"/>
      <c r="G27" s="27"/>
      <c r="H27" s="28"/>
      <c r="I27" s="27"/>
      <c r="J27" s="28"/>
      <c r="K27" s="27"/>
      <c r="L27" s="28"/>
      <c r="M27" s="27"/>
      <c r="N27" s="28"/>
      <c r="O27" s="27"/>
      <c r="P27" s="28"/>
      <c r="Q27" s="27"/>
      <c r="R27" s="28"/>
      <c r="S27" s="27"/>
      <c r="T27" s="28"/>
      <c r="U27" s="27"/>
      <c r="V27" s="28"/>
      <c r="W27" s="27"/>
      <c r="X27" s="28">
        <v>1</v>
      </c>
      <c r="Y27" s="27">
        <f t="shared" si="1"/>
        <v>1</v>
      </c>
      <c r="Z27" s="33"/>
    </row>
    <row r="28" spans="1:26" ht="15.9" customHeight="1">
      <c r="A28" s="24">
        <v>26</v>
      </c>
      <c r="B28" s="18" t="s">
        <v>89</v>
      </c>
      <c r="C28" s="27"/>
      <c r="D28" s="28"/>
      <c r="E28" s="27"/>
      <c r="F28" s="28"/>
      <c r="G28" s="27"/>
      <c r="H28" s="28"/>
      <c r="I28" s="27"/>
      <c r="J28" s="28"/>
      <c r="K28" s="27"/>
      <c r="L28" s="28"/>
      <c r="M28" s="27"/>
      <c r="N28" s="28"/>
      <c r="O28" s="27"/>
      <c r="P28" s="28"/>
      <c r="Q28" s="27"/>
      <c r="R28" s="28"/>
      <c r="S28" s="27"/>
      <c r="T28" s="28"/>
      <c r="U28" s="27"/>
      <c r="V28" s="28"/>
      <c r="W28" s="27"/>
      <c r="X28" s="28"/>
      <c r="Y28" s="27">
        <f t="shared" si="1"/>
        <v>0</v>
      </c>
      <c r="Z28" s="33"/>
    </row>
    <row r="29" spans="1:26" ht="15.9" customHeight="1">
      <c r="A29" s="39">
        <v>27</v>
      </c>
      <c r="B29" s="18" t="s">
        <v>45</v>
      </c>
      <c r="C29" s="27"/>
      <c r="D29" s="28"/>
      <c r="E29" s="27"/>
      <c r="F29" s="28"/>
      <c r="G29" s="27"/>
      <c r="H29" s="28"/>
      <c r="I29" s="27"/>
      <c r="J29" s="28"/>
      <c r="K29" s="27"/>
      <c r="L29" s="28"/>
      <c r="M29" s="27"/>
      <c r="N29" s="28"/>
      <c r="O29" s="27"/>
      <c r="P29" s="28">
        <v>1</v>
      </c>
      <c r="Q29" s="27"/>
      <c r="R29" s="28"/>
      <c r="S29" s="27"/>
      <c r="T29" s="28"/>
      <c r="U29" s="27"/>
      <c r="V29" s="28"/>
      <c r="W29" s="27"/>
      <c r="X29" s="28"/>
      <c r="Y29" s="27">
        <f t="shared" si="1"/>
        <v>1</v>
      </c>
      <c r="Z29" s="33"/>
    </row>
    <row r="30" spans="1:26" ht="15.9" customHeight="1">
      <c r="A30" s="24">
        <v>28</v>
      </c>
      <c r="B30" s="18" t="s">
        <v>79</v>
      </c>
      <c r="C30" s="27"/>
      <c r="D30" s="28"/>
      <c r="E30" s="27"/>
      <c r="F30" s="28"/>
      <c r="G30" s="27"/>
      <c r="H30" s="28"/>
      <c r="I30" s="27"/>
      <c r="J30" s="28"/>
      <c r="K30" s="27"/>
      <c r="L30" s="28"/>
      <c r="M30" s="27"/>
      <c r="N30" s="28"/>
      <c r="O30" s="27"/>
      <c r="P30" s="28"/>
      <c r="Q30" s="27"/>
      <c r="R30" s="28"/>
      <c r="S30" s="27"/>
      <c r="T30" s="28"/>
      <c r="U30" s="27"/>
      <c r="V30" s="28"/>
      <c r="W30" s="27"/>
      <c r="X30" s="28"/>
      <c r="Y30" s="27">
        <f t="shared" si="1"/>
        <v>0</v>
      </c>
      <c r="Z30" s="33"/>
    </row>
    <row r="31" spans="1:26" ht="15.9" customHeight="1">
      <c r="A31" s="24">
        <v>29</v>
      </c>
      <c r="B31" s="18" t="s">
        <v>51</v>
      </c>
      <c r="C31" s="27">
        <v>1</v>
      </c>
      <c r="D31" s="28"/>
      <c r="E31" s="27"/>
      <c r="F31" s="28"/>
      <c r="G31" s="27"/>
      <c r="H31" s="28"/>
      <c r="I31" s="27"/>
      <c r="J31" s="28"/>
      <c r="K31" s="27"/>
      <c r="L31" s="28"/>
      <c r="M31" s="27"/>
      <c r="N31" s="28"/>
      <c r="O31" s="27"/>
      <c r="P31" s="28"/>
      <c r="Q31" s="27"/>
      <c r="R31" s="28"/>
      <c r="S31" s="27"/>
      <c r="T31" s="28"/>
      <c r="U31" s="27"/>
      <c r="V31" s="28"/>
      <c r="W31" s="27"/>
      <c r="X31" s="28"/>
      <c r="Y31" s="27">
        <f t="shared" si="1"/>
        <v>1</v>
      </c>
      <c r="Z31" s="33"/>
    </row>
    <row r="32" spans="1:26" ht="15.9" customHeight="1">
      <c r="A32" s="24">
        <v>30</v>
      </c>
      <c r="B32" s="18" t="s">
        <v>50</v>
      </c>
      <c r="C32" s="27"/>
      <c r="D32" s="28"/>
      <c r="E32" s="27"/>
      <c r="F32" s="28"/>
      <c r="G32" s="27"/>
      <c r="H32" s="28"/>
      <c r="I32" s="27"/>
      <c r="J32" s="28"/>
      <c r="K32" s="27"/>
      <c r="L32" s="28"/>
      <c r="M32" s="27"/>
      <c r="N32" s="28"/>
      <c r="O32" s="27"/>
      <c r="P32" s="28"/>
      <c r="Q32" s="27"/>
      <c r="R32" s="28"/>
      <c r="S32" s="27"/>
      <c r="T32" s="28"/>
      <c r="U32" s="27"/>
      <c r="V32" s="28"/>
      <c r="W32" s="27"/>
      <c r="X32" s="28"/>
      <c r="Y32" s="27">
        <f t="shared" si="1"/>
        <v>0</v>
      </c>
      <c r="Z32" s="33"/>
    </row>
    <row r="33" spans="1:26" ht="15.9" customHeight="1">
      <c r="A33" s="45" t="s">
        <v>72</v>
      </c>
      <c r="B33" s="46"/>
      <c r="C33" s="20">
        <f>C3+C4+C5+C6+C7+C8+C9+C10+C11+C12+C13+C14+C15+C16+C17+C18+C19+C20+C21+C22+C23+C24+C25+C26+C27+C28+C29+C30+C31+C32</f>
        <v>7</v>
      </c>
      <c r="D33" s="40">
        <f t="shared" ref="D33:X33" si="2">D3+D4+D5+D6+D7+D8+D9+D10+D11+D12+D13+D14+D15+D16+D17+D18+D19+D20+D21+D22+D23+D24+D25+D26+D27+D28+D29+D30+D31+D32</f>
        <v>4</v>
      </c>
      <c r="E33" s="40">
        <f t="shared" si="2"/>
        <v>0</v>
      </c>
      <c r="F33" s="40">
        <f t="shared" si="2"/>
        <v>2</v>
      </c>
      <c r="G33" s="40">
        <f t="shared" si="2"/>
        <v>1</v>
      </c>
      <c r="H33" s="40">
        <f t="shared" si="2"/>
        <v>2</v>
      </c>
      <c r="I33" s="40">
        <f t="shared" si="2"/>
        <v>2</v>
      </c>
      <c r="J33" s="40">
        <f t="shared" si="2"/>
        <v>0</v>
      </c>
      <c r="K33" s="40">
        <f t="shared" si="2"/>
        <v>1</v>
      </c>
      <c r="L33" s="40">
        <f t="shared" si="2"/>
        <v>3</v>
      </c>
      <c r="M33" s="40">
        <f t="shared" si="2"/>
        <v>0</v>
      </c>
      <c r="N33" s="40">
        <f t="shared" si="2"/>
        <v>3</v>
      </c>
      <c r="O33" s="40">
        <f t="shared" si="2"/>
        <v>3</v>
      </c>
      <c r="P33" s="40">
        <f t="shared" si="2"/>
        <v>2</v>
      </c>
      <c r="Q33" s="40">
        <f t="shared" si="2"/>
        <v>0</v>
      </c>
      <c r="R33" s="40">
        <f t="shared" si="2"/>
        <v>1</v>
      </c>
      <c r="S33" s="40">
        <f t="shared" si="2"/>
        <v>1</v>
      </c>
      <c r="T33" s="40">
        <f t="shared" si="2"/>
        <v>0</v>
      </c>
      <c r="U33" s="40">
        <f t="shared" si="2"/>
        <v>1</v>
      </c>
      <c r="V33" s="40">
        <f t="shared" si="2"/>
        <v>5</v>
      </c>
      <c r="W33" s="40">
        <f t="shared" si="2"/>
        <v>9</v>
      </c>
      <c r="X33" s="40">
        <f t="shared" si="2"/>
        <v>11</v>
      </c>
      <c r="Y33" s="27">
        <f>Y3+Y4+Y5+Y6+Y7+Y8+Y9+Y10+Y11+Y12+Y13+Y14+Y15+Y16+Y17+Y18+Y19+Y20+Y21+Y22+Y23+Y24+Y25+Y26+Y27+Y28+Y29+Y30+Y31+Y32</f>
        <v>58</v>
      </c>
      <c r="Z33" s="33"/>
    </row>
    <row r="34" spans="1:26" ht="20.100000000000001" customHeight="1">
      <c r="C34" s="19"/>
      <c r="D34" s="19"/>
    </row>
  </sheetData>
  <mergeCells count="2">
    <mergeCell ref="A33:B33"/>
    <mergeCell ref="A1:Z1"/>
  </mergeCells>
  <phoneticPr fontId="2" type="noConversion"/>
  <conditionalFormatting sqref="C3:X31 C32 E32:X32 Y3:Y33">
    <cfRule type="cellIs" dxfId="1" priority="8" stopIfTrue="1" operator="lessThan">
      <formula>0</formula>
    </cfRule>
  </conditionalFormatting>
  <conditionalFormatting sqref="D32">
    <cfRule type="cellIs" dxfId="0" priority="1" stopIfTrue="1" operator="lessThan">
      <formula>0</formula>
    </cfRule>
  </conditionalFormatting>
  <printOptions horizontalCentered="1"/>
  <pageMargins left="0.23622047244094491" right="0.23622047244094491" top="0.39370078740157483" bottom="0.19685039370078741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980406</vt:lpstr>
      <vt:lpstr>980406修正後</vt:lpstr>
      <vt:lpstr>980406後公文更改</vt:lpstr>
      <vt:lpstr>980514</vt:lpstr>
      <vt:lpstr>98縣外單調</vt:lpstr>
      <vt:lpstr>開縣外單調後預估缺</vt:lpstr>
      <vt:lpstr>縣外單調全部剩餘缺額</vt:lpstr>
      <vt:lpstr>可開缺額</vt:lpstr>
    </vt:vector>
  </TitlesOfParts>
  <Company>country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super user</cp:lastModifiedBy>
  <cp:lastPrinted>2015-04-02T03:50:42Z</cp:lastPrinted>
  <dcterms:created xsi:type="dcterms:W3CDTF">2002-04-24T07:01:16Z</dcterms:created>
  <dcterms:modified xsi:type="dcterms:W3CDTF">2015-04-02T03:51:22Z</dcterms:modified>
</cp:coreProperties>
</file>